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5" yWindow="975" windowWidth="11250" windowHeight="8850" tabRatio="631"/>
  </bookViews>
  <sheets>
    <sheet name="14 " sheetId="167" r:id="rId1"/>
  </sheets>
  <definedNames>
    <definedName name="_xlnm._FilterDatabase" localSheetId="0" hidden="1">'14 '!$C$15:$S$146</definedName>
    <definedName name="_xlnm.Print_Area" localSheetId="0">'14 '!$A$1:$U$146</definedName>
  </definedNames>
  <calcPr calcId="125725"/>
</workbook>
</file>

<file path=xl/calcChain.xml><?xml version="1.0" encoding="utf-8"?>
<calcChain xmlns="http://schemas.openxmlformats.org/spreadsheetml/2006/main">
  <c r="M93" i="167"/>
  <c r="M133"/>
  <c r="K146"/>
  <c r="M146" s="1"/>
  <c r="K143"/>
  <c r="M143" s="1"/>
  <c r="K142"/>
  <c r="M142" s="1"/>
  <c r="K141"/>
  <c r="M141" s="1"/>
  <c r="K138"/>
  <c r="M138" s="1"/>
  <c r="K92"/>
  <c r="M92" s="1"/>
  <c r="K91"/>
  <c r="M91" s="1"/>
  <c r="K90"/>
  <c r="M90" s="1"/>
  <c r="K89"/>
  <c r="M89" s="1"/>
  <c r="M145"/>
  <c r="M88"/>
  <c r="M87"/>
  <c r="M84"/>
  <c r="M83"/>
  <c r="M82"/>
  <c r="K84" l="1"/>
  <c r="K83"/>
  <c r="K82"/>
  <c r="K87" l="1"/>
  <c r="K88"/>
  <c r="K145"/>
  <c r="T81"/>
  <c r="T33" s="1"/>
  <c r="U81"/>
  <c r="T86"/>
  <c r="U86"/>
  <c r="U133"/>
  <c r="T137"/>
  <c r="T133" s="1"/>
  <c r="T93" s="1"/>
  <c r="U137"/>
  <c r="T140"/>
  <c r="U140"/>
  <c r="T144"/>
  <c r="U144"/>
  <c r="T32" l="1"/>
  <c r="U93"/>
  <c r="U33"/>
  <c r="U32" l="1"/>
  <c r="F32" l="1"/>
  <c r="G32"/>
  <c r="H32"/>
  <c r="I32"/>
  <c r="J32"/>
  <c r="D32"/>
  <c r="D140"/>
  <c r="D33"/>
  <c r="I146" l="1"/>
  <c r="F146" s="1"/>
  <c r="J145"/>
  <c r="F143"/>
  <c r="I142"/>
  <c r="F142" s="1"/>
  <c r="I141"/>
  <c r="F141" s="1"/>
  <c r="I138"/>
  <c r="F138" s="1"/>
  <c r="I84"/>
  <c r="F84" s="1"/>
  <c r="I83"/>
  <c r="F83" s="1"/>
  <c r="I82"/>
  <c r="F82" s="1"/>
  <c r="F81" s="1"/>
  <c r="F85"/>
  <c r="F87"/>
  <c r="F88"/>
  <c r="F89"/>
  <c r="F90"/>
  <c r="F91"/>
  <c r="F92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4"/>
  <c r="F135"/>
  <c r="F136"/>
  <c r="F139"/>
  <c r="F145"/>
  <c r="D83" l="1"/>
  <c r="G81" l="1"/>
  <c r="H81"/>
  <c r="I81"/>
  <c r="J81"/>
  <c r="K81"/>
  <c r="M81"/>
  <c r="P81"/>
  <c r="Q81"/>
  <c r="R81"/>
  <c r="S81"/>
  <c r="G86"/>
  <c r="H86"/>
  <c r="I86"/>
  <c r="J86"/>
  <c r="K86"/>
  <c r="M86"/>
  <c r="O86"/>
  <c r="P86"/>
  <c r="Q86"/>
  <c r="R86"/>
  <c r="S86"/>
  <c r="G137"/>
  <c r="G133" s="1"/>
  <c r="G93" s="1"/>
  <c r="H137"/>
  <c r="H133" s="1"/>
  <c r="I137"/>
  <c r="J137"/>
  <c r="J133" s="1"/>
  <c r="J93" s="1"/>
  <c r="K137"/>
  <c r="K133" s="1"/>
  <c r="M137"/>
  <c r="P137"/>
  <c r="P133" s="1"/>
  <c r="Q137"/>
  <c r="Q133" s="1"/>
  <c r="R137"/>
  <c r="R133" s="1"/>
  <c r="S137"/>
  <c r="S133" s="1"/>
  <c r="G140"/>
  <c r="H140"/>
  <c r="I140"/>
  <c r="J140"/>
  <c r="K140"/>
  <c r="M140"/>
  <c r="P140"/>
  <c r="Q140"/>
  <c r="R140"/>
  <c r="S140"/>
  <c r="G144"/>
  <c r="H144"/>
  <c r="I144"/>
  <c r="J144"/>
  <c r="K144"/>
  <c r="M144"/>
  <c r="P144"/>
  <c r="Q144"/>
  <c r="R144"/>
  <c r="S144"/>
  <c r="D144"/>
  <c r="D137"/>
  <c r="D133" s="1"/>
  <c r="D86"/>
  <c r="D81"/>
  <c r="K93" l="1"/>
  <c r="M33"/>
  <c r="Q93"/>
  <c r="R93"/>
  <c r="S93"/>
  <c r="P93"/>
  <c r="Q33"/>
  <c r="Q32" s="1"/>
  <c r="R33"/>
  <c r="R32" s="1"/>
  <c r="F140"/>
  <c r="H93"/>
  <c r="F137"/>
  <c r="G33"/>
  <c r="H33"/>
  <c r="S33"/>
  <c r="S32" s="1"/>
  <c r="K33"/>
  <c r="P33"/>
  <c r="F144"/>
  <c r="I133"/>
  <c r="J33"/>
  <c r="F86"/>
  <c r="F33" s="1"/>
  <c r="I33"/>
  <c r="D93"/>
  <c r="K32" l="1"/>
  <c r="M32"/>
  <c r="P32"/>
  <c r="I93"/>
  <c r="F93" s="1"/>
  <c r="F133"/>
</calcChain>
</file>

<file path=xl/sharedStrings.xml><?xml version="1.0" encoding="utf-8"?>
<sst xmlns="http://schemas.openxmlformats.org/spreadsheetml/2006/main" count="576" uniqueCount="331">
  <si>
    <t>к приказу Минэнерго России</t>
  </si>
  <si>
    <t>федерального бюджета</t>
  </si>
  <si>
    <t>бюджетов субъектов Российской Федерации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</si>
  <si>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</si>
  <si>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</si>
  <si>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</si>
  <si>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Оценка полной стоимости инвестиционного проекта в прогнозных ценах соответствующих лет, млн рублей (с НДС) </t>
  </si>
  <si>
    <t>средств, полученных от оказания услуг по регулируемым государством ценам (тарифам)</t>
  </si>
  <si>
    <t>Наименование документа, обосновывающего оценку полной стоимости инвестиционного проекта</t>
  </si>
  <si>
    <t>Задачи, решаемые в рамках инвестиционного проекта</t>
  </si>
  <si>
    <t>Принятие основных средств (нематериальных активов) к бухгалтерскому учету</t>
  </si>
  <si>
    <t>Характеристики объектов инвестиционной деятельности</t>
  </si>
  <si>
    <t>значение до</t>
  </si>
  <si>
    <t>значение после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</si>
  <si>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</si>
  <si>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</si>
  <si>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</si>
  <si>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16.1.1</t>
  </si>
  <si>
    <t>16.1.2</t>
  </si>
  <si>
    <t>Приложение  № 14</t>
  </si>
  <si>
    <t>1</t>
  </si>
  <si>
    <t>1.1</t>
  </si>
  <si>
    <t>1.1.4</t>
  </si>
  <si>
    <t>1.2</t>
  </si>
  <si>
    <t>1.3</t>
  </si>
  <si>
    <t>1.1.5</t>
  </si>
  <si>
    <t>1.1.6</t>
  </si>
  <si>
    <t>1.2.5</t>
  </si>
  <si>
    <t>1.2.5.1</t>
  </si>
  <si>
    <t>1.2.5.2</t>
  </si>
  <si>
    <t>1.2.5.3</t>
  </si>
  <si>
    <t>1.2.5.4</t>
  </si>
  <si>
    <t>1.2.6</t>
  </si>
  <si>
    <t>1.2.7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</si>
  <si>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</si>
  <si>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Покупка земельных участков для целей реализации инвестиционных проектов, всего, в том числе:</t>
  </si>
  <si>
    <t>Реконструкция прочих объектов основных средств всего, в том числе:</t>
  </si>
  <si>
    <t>Модернизация, техническое перевооружение прочих объектов основных средств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</si>
  <si>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</si>
  <si>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</si>
  <si>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</si>
  <si>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</si>
  <si>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</si>
  <si>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</si>
  <si>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</si>
  <si>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</si>
  <si>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Прочие инвестиционные проекты всего, в том числе:</t>
  </si>
  <si>
    <t>Иные инвестиционные проекты, всего, в том числе:</t>
  </si>
  <si>
    <t>Г</t>
  </si>
  <si>
    <t>нд</t>
  </si>
  <si>
    <t>Год принятия к бухгалтерскому учету</t>
  </si>
  <si>
    <t>Коммерческое предложение</t>
  </si>
  <si>
    <t xml:space="preserve">Форма 14. Краткое описание инвестиционной программы. Обоснование необходимости реализации инвестиционных проектов </t>
  </si>
  <si>
    <t>от 05.05.2016 № 380</t>
  </si>
  <si>
    <t>полное наименование субъекта электроэнергетики</t>
  </si>
  <si>
    <t>0</t>
  </si>
  <si>
    <t>ВСЕГО по инвестиционной программе, в том числе:</t>
  </si>
  <si>
    <t>0.1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</si>
  <si>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</si>
  <si>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</si>
  <si>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</si>
  <si>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</si>
  <si>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</si>
  <si>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</si>
  <si>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</si>
  <si>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</si>
  <si>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</si>
  <si>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</si>
  <si>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</si>
  <si>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</si>
  <si>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</si>
  <si>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</si>
  <si>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</si>
  <si>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</si>
  <si>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</si>
  <si>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</si>
  <si>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</si>
  <si>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</si>
  <si>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</si>
  <si>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</si>
  <si>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</si>
  <si>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</si>
  <si>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</si>
  <si>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Иные инвестиционные проекты, всего</t>
  </si>
  <si>
    <t>Камчатский край, Усть-Большерецкий район, п. Октябрьский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</si>
  <si>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</si>
  <si>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</si>
  <si>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</si>
  <si>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</si>
  <si>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</si>
  <si>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</si>
  <si>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</si>
  <si>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</si>
  <si>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</si>
  <si>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</si>
  <si>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</si>
  <si>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</si>
  <si>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</si>
  <si>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</si>
  <si>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</si>
  <si>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</si>
  <si>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</si>
  <si>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</si>
  <si>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</si>
  <si>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</si>
  <si>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</si>
  <si>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</si>
  <si>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</si>
  <si>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</si>
  <si>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</si>
  <si>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</si>
  <si>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</si>
  <si>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</si>
  <si>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</si>
  <si>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</si>
  <si>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1.1.1.4.2.1</t>
  </si>
  <si>
    <t>Технологическое присоединение ООО "Западное-М": реконструкция ВЛ</t>
  </si>
  <si>
    <t>J_КЭС_007</t>
  </si>
  <si>
    <t>1.1.1.4.2.2</t>
  </si>
  <si>
    <t>Технологическое присоединение ООО "Лойд-Фиш": строительство КЛ; монтаж дополнительных ячеек</t>
  </si>
  <si>
    <t>J_КЭС_008</t>
  </si>
  <si>
    <t>1.1.1.4.2.3</t>
  </si>
  <si>
    <t>Технологическое присоединение ООО "Хайковая падь", реконструкция ВЛ с устройством кабельной вставки; реконструкция ТП</t>
  </si>
  <si>
    <t>J_КЭС_009</t>
  </si>
  <si>
    <t>1.1.1.4.2.4</t>
  </si>
  <si>
    <t>Технологическое присоединение ООО "Камчатскрыба": реконструкция ТП</t>
  </si>
  <si>
    <t>J_КЭС_010</t>
  </si>
  <si>
    <t>1.1.1.4.2.5</t>
  </si>
  <si>
    <t>Технологическое присоединение АО "РКЗ "Командор": увеличение пропускной способности 4-х вводов в РП-1; реконструкция 8-и ячеек РП-1 и замена сборных шин; реконструкция ячеек ЗРУ ДЭС-5, РУ ТП-5, РУ ТП-9; увеличение пропускной способности 4-х КЛ; строительство 2-х КЛ 240 мм2; реконструкция ТП</t>
  </si>
  <si>
    <t>J_КЭС_011</t>
  </si>
  <si>
    <t>1.1.1.4.2.6</t>
  </si>
  <si>
    <t>Технологическое присоединение ООО "КамРыба"</t>
  </si>
  <si>
    <t>J_КЭС_012</t>
  </si>
  <si>
    <t>1.1.1.4.2.7</t>
  </si>
  <si>
    <t xml:space="preserve">Технологическое присоединение ООО "Зюйд": реконструкция ячейки №30 ЗРУ-6 кВ ДЭС-5; реконструкция ячейки №1 ЗРУ-6 кВ ДЭС-5; реконструкция ячейки №20 ЗРУ-6 кВ ДЭС-5 секционного выключателя; 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</si>
  <si>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</si>
  <si>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</si>
  <si>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</si>
  <si>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</si>
  <si>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</si>
  <si>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</si>
  <si>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1.1.2.1.1.1</t>
  </si>
  <si>
    <t>Реконструкция ячейки ЗРУ</t>
  </si>
  <si>
    <t>J_КЭС_003</t>
  </si>
  <si>
    <t>1.1.2.1.1.2</t>
  </si>
  <si>
    <t>Реконструкция ячейки ЗРУ (для новых ДГ)</t>
  </si>
  <si>
    <t>1.1.2.1.1.3</t>
  </si>
  <si>
    <t>Реконструкция РП-6 кВ, монтаж дополнительных ячеек 1000 А</t>
  </si>
  <si>
    <t>M_КЭС_033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</si>
  <si>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</si>
  <si>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</si>
  <si>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1.1.2.1.2.1</t>
  </si>
  <si>
    <t xml:space="preserve">Организация АСУ оборудования РЭС </t>
  </si>
  <si>
    <t>M_КЭС_029</t>
  </si>
  <si>
    <t>1.1.2.1.2.2</t>
  </si>
  <si>
    <t>Замена КТПН на 2*1000 кВА</t>
  </si>
  <si>
    <t>M_КЭС_035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</si>
  <si>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</si>
  <si>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</si>
  <si>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</si>
  <si>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</si>
  <si>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</si>
  <si>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</si>
  <si>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</si>
  <si>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</si>
  <si>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</si>
  <si>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</si>
  <si>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</si>
  <si>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1.1.2.4.1.1</t>
  </si>
  <si>
    <t>Реконструкция склада-ангара</t>
  </si>
  <si>
    <t>L_КЭС_021</t>
  </si>
  <si>
    <t>1.1.2.4.2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</si>
  <si>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</si>
  <si>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</si>
  <si>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</si>
  <si>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</si>
  <si>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</si>
  <si>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>субъекта Российской Федерации всего, в том числе:</t>
    </r>
  </si>
  <si>
    <t>1.1.4.1</t>
  </si>
  <si>
    <t>Прокладка оптоволоконного кабеля АСУТП</t>
  </si>
  <si>
    <t>K_КЭС_015</t>
  </si>
  <si>
    <t>1.1.4.2</t>
  </si>
  <si>
    <t>Закупка и монтаж КТПН</t>
  </si>
  <si>
    <t>K_КЭС_014</t>
  </si>
  <si>
    <t>1.1.4.3</t>
  </si>
  <si>
    <t>Закупка и установка РП-6 кВ (ВЛ-6 Меридиан) 1000 А</t>
  </si>
  <si>
    <t>M_КЭС_031</t>
  </si>
  <si>
    <t>1.1.6.1</t>
  </si>
  <si>
    <t>Закупка экскаватора-погрузчика</t>
  </si>
  <si>
    <t>K_КЭС_016</t>
  </si>
  <si>
    <t>1.1.6.2</t>
  </si>
  <si>
    <t>Закупка минипогрузчика</t>
  </si>
  <si>
    <t>J_КЭС_004</t>
  </si>
  <si>
    <t>1.1.6.3</t>
  </si>
  <si>
    <t>Закупка бортового автомобиля</t>
  </si>
  <si>
    <t>1.1.6.4</t>
  </si>
  <si>
    <t>Закупка УАЗ Профи</t>
  </si>
  <si>
    <t>J_КЭС_006</t>
  </si>
  <si>
    <t>1.1.6.5</t>
  </si>
  <si>
    <t>Закупка бульдозера</t>
  </si>
  <si>
    <t>M_КЭС_028</t>
  </si>
  <si>
    <t>1.1.6.6</t>
  </si>
  <si>
    <t>Закупка гидромолота, шнекоротора, щетки для экскаватора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</si>
  <si>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</si>
  <si>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</si>
  <si>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</si>
  <si>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</si>
  <si>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</si>
  <si>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</si>
  <si>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</si>
  <si>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</si>
  <si>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</si>
  <si>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</si>
  <si>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</si>
  <si>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</si>
  <si>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</si>
  <si>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</si>
  <si>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</si>
  <si>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</si>
  <si>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</si>
  <si>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</si>
  <si>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</si>
  <si>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</si>
  <si>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</si>
  <si>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</si>
  <si>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</si>
  <si>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</si>
  <si>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</si>
  <si>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</si>
  <si>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</si>
  <si>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</si>
  <si>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</si>
  <si>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</si>
  <si>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</si>
  <si>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</si>
  <si>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</si>
  <si>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</si>
  <si>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</si>
  <si>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1.2.2.4.1</t>
  </si>
  <si>
    <t>Монтаж ДГ на ДЭС-5</t>
  </si>
  <si>
    <t>J_КЭС_001</t>
  </si>
  <si>
    <t>1.2.2.4.2</t>
  </si>
  <si>
    <t>Реновация ВЭУ (3 очередь: продажа электроэнергии по прямым договорам)</t>
  </si>
  <si>
    <t>K_КЭС_017</t>
  </si>
  <si>
    <t>1.2.2.4.3</t>
  </si>
  <si>
    <t>Реновация ВЭУ (1 и 2 очередь)</t>
  </si>
  <si>
    <t>L_КЭС_019</t>
  </si>
  <si>
    <t>1.2.2.4.4</t>
  </si>
  <si>
    <t>Замена резервуаров пристанционного склада ГСМ 100 м3, 300 м3 и 100 м3</t>
  </si>
  <si>
    <t>L_КЭС_020</t>
  </si>
  <si>
    <t>1.2.2.4.5</t>
  </si>
  <si>
    <t>Реконструкция КИП и технологических защит ДГ</t>
  </si>
  <si>
    <t>M_КЭС_034</t>
  </si>
  <si>
    <t>1.2.2.4.6</t>
  </si>
  <si>
    <t>Замена трубопровода холодного водоснабжения ДЭС-5</t>
  </si>
  <si>
    <t>L_КЭС_022</t>
  </si>
  <si>
    <t>1.2.2.4.7</t>
  </si>
  <si>
    <t>Реконструкция здания водонасосной станции ДЭС-5</t>
  </si>
  <si>
    <t>M_КЭС_036</t>
  </si>
  <si>
    <t>1.2.2.4.8</t>
  </si>
  <si>
    <t>Строительство, реконструкция ограждений ДЭС-5, ВЭУ; отсыпка территории</t>
  </si>
  <si>
    <t>L_КЭС_024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</si>
  <si>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</si>
  <si>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</si>
  <si>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</si>
  <si>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</si>
  <si>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</si>
  <si>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</si>
  <si>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</si>
  <si>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</si>
  <si>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</si>
  <si>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</si>
  <si>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</si>
  <si>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</si>
  <si>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</si>
  <si>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</si>
  <si>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</si>
  <si>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</si>
  <si>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</si>
  <si>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</si>
  <si>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</si>
  <si>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</si>
  <si>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1.2.5.4.1</t>
  </si>
  <si>
    <t>Строительство охранно-пропускного пункта, устройство электроцеха, строительство гаража</t>
  </si>
  <si>
    <t>J_КЭС_002</t>
  </si>
  <si>
    <t>1.2.7.1</t>
  </si>
  <si>
    <t>Устройство видеонаблюдения ДЭС-5</t>
  </si>
  <si>
    <t>M_КЭС_026</t>
  </si>
  <si>
    <t>1.2.7.2</t>
  </si>
  <si>
    <t>Устройство охранно-пожарной сигнализации ДЭС-5</t>
  </si>
  <si>
    <t>1.2.7.3</t>
  </si>
  <si>
    <t>Закупка автокрана</t>
  </si>
  <si>
    <t>K_КЭС_018</t>
  </si>
  <si>
    <t>1.3.1.</t>
  </si>
  <si>
    <t>Закупка оргтехники и лицензионного программного обеспечения</t>
  </si>
  <si>
    <t>J_КЭС_013</t>
  </si>
  <si>
    <t>1.3.2.</t>
  </si>
  <si>
    <t>Закупка мебели</t>
  </si>
  <si>
    <t>L_КЭС_025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</si>
  <si>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</si>
  <si>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r>
      <t xml:space="preserve">Год раскрытия информации: </t>
    </r>
    <r>
      <rPr>
        <u/>
        <sz val="13"/>
        <rFont val="Times New Roman"/>
        <family val="1"/>
        <charset val="204"/>
      </rPr>
      <t>2020 год</t>
    </r>
  </si>
  <si>
    <t xml:space="preserve">Укрупненные нормативы цены </t>
  </si>
  <si>
    <t xml:space="preserve">Коммерческие предложения, укрупненные нормативы цены </t>
  </si>
  <si>
    <t>Организация удаленного мониторинга и управление сетевым оборудованием, повышение оперативного реагирования и надежности электроснабжения.</t>
  </si>
  <si>
    <t>Увеличение пропускной способности и надежности электроснабжения, а также реализация будущих технологических присоединений.</t>
  </si>
  <si>
    <t>Необходимость закупки для производства монтажных и ремонтных работ на электросетевом оборудовании.</t>
  </si>
  <si>
    <t>Очистка производственных территорий (ДЭС, ТП, ВЭУ, ЛЭП)</t>
  </si>
  <si>
    <t>Производство земляных работ и очистка производственных территорий.</t>
  </si>
  <si>
    <t>Обеспечение антитеррористической защищенности ПС и предотвращение несанкционированного проникновения посторонних лиц на территорию ПС, в рамках исполнения Федеральных законов от 21.07.2011 г. №256-ФЗ, от 21.07.1997 г. №116-ФЗ, от 21.12.1994 г. №69-ФЗ.</t>
  </si>
  <si>
    <t xml:space="preserve"> Обеспечение пожарной безопасности, антитеррористической защищенности объекта ТЭК и предотвращение несанкционированного проникновения посторонних лиц на территорию объекта ТЭК, в рамках исполнения Федеральных законов от 21.07.2011 г. №256-ФЗ, от 21.07.1997 г. №116-ФЗ, от 21.12.1994 г. №69-ФЗ.</t>
  </si>
  <si>
    <t>Новый проект. Износ 100%.</t>
  </si>
  <si>
    <t>Необходимость обслуживания ранее установленных ВЭУ.</t>
  </si>
  <si>
    <t>Необходимость выполнения грузовых, земляных, уборочных работ в условиях ограниченного пространства.</t>
  </si>
  <si>
    <t>Необходимость проведения перевозок габаритных грузов.</t>
  </si>
  <si>
    <t>Необходимость осуществления оперативных переключений и ремонтных работ.</t>
  </si>
  <si>
    <t>Номер группы инвестиционных проектов</t>
  </si>
  <si>
    <t>Идентификатор инвестиционного проекта</t>
  </si>
  <si>
    <t>16.2.3</t>
  </si>
  <si>
    <t>16.2.4</t>
  </si>
  <si>
    <t>16.2.5</t>
  </si>
  <si>
    <t>16.2.6</t>
  </si>
  <si>
    <t>МВ×А</t>
  </si>
  <si>
    <t>км ЛЭП</t>
  </si>
  <si>
    <t>МВт</t>
  </si>
  <si>
    <t xml:space="preserve">Необходимость закупки обусловлена выходом их строя имеющегося многофункционального устройства. </t>
  </si>
  <si>
    <t>Первоначальная стоимость, млн рублей (без НДС)</t>
  </si>
  <si>
    <t>K_КЭС_023</t>
  </si>
  <si>
    <t>L_КЭС_032</t>
  </si>
  <si>
    <t>К_КЭС_030</t>
  </si>
  <si>
    <t>L_КЭС_027</t>
  </si>
  <si>
    <t>J_КЭС_005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</si>
</sst>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_ ;\-#,##0.00\ "/>
    <numFmt numFmtId="168" formatCode="#,##0.000"/>
    <numFmt numFmtId="169" formatCode="#,##0.0"/>
    <numFmt numFmtId="170" formatCode="0.000"/>
  </numFmts>
  <fonts count="4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2" fillId="0" borderId="0"/>
    <xf numFmtId="0" fontId="32" fillId="0" borderId="0"/>
    <xf numFmtId="164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6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20">
    <xf numFmtId="0" fontId="0" fillId="0" borderId="0" xfId="0"/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37" fillId="0" borderId="0" xfId="37" applyFont="1" applyFill="1"/>
    <xf numFmtId="0" fontId="37" fillId="0" borderId="0" xfId="37" applyFont="1" applyFill="1" applyAlignment="1">
      <alignment vertical="center"/>
    </xf>
    <xf numFmtId="0" fontId="37" fillId="0" borderId="0" xfId="37" applyFont="1" applyFill="1" applyAlignment="1">
      <alignment horizontal="center" vertical="center"/>
    </xf>
    <xf numFmtId="0" fontId="37" fillId="0" borderId="10" xfId="0" applyFont="1" applyFill="1" applyBorder="1" applyAlignment="1">
      <alignment horizontal="center" vertical="center" textRotation="90" wrapText="1"/>
    </xf>
    <xf numFmtId="0" fontId="37" fillId="0" borderId="10" xfId="0" applyFont="1" applyFill="1" applyBorder="1" applyAlignment="1">
      <alignment horizontal="center" vertical="center" wrapText="1"/>
    </xf>
    <xf numFmtId="0" fontId="37" fillId="0" borderId="10" xfId="37" applyFont="1" applyFill="1" applyBorder="1" applyAlignment="1">
      <alignment horizontal="center" vertical="center" textRotation="90" wrapText="1"/>
    </xf>
    <xf numFmtId="0" fontId="41" fillId="0" borderId="10" xfId="37" applyFont="1" applyFill="1" applyBorder="1" applyAlignment="1">
      <alignment horizontal="center" vertical="center"/>
    </xf>
    <xf numFmtId="49" fontId="41" fillId="0" borderId="10" xfId="37" applyNumberFormat="1" applyFont="1" applyFill="1" applyBorder="1" applyAlignment="1">
      <alignment horizontal="center" vertical="center"/>
    </xf>
    <xf numFmtId="1" fontId="37" fillId="0" borderId="0" xfId="37" applyNumberFormat="1" applyFont="1" applyFill="1" applyAlignment="1">
      <alignment vertical="center"/>
    </xf>
    <xf numFmtId="1" fontId="12" fillId="0" borderId="0" xfId="0" applyNumberFormat="1" applyFont="1" applyFill="1" applyAlignment="1">
      <alignment horizontal="center"/>
    </xf>
    <xf numFmtId="1" fontId="11" fillId="0" borderId="0" xfId="54" applyNumberFormat="1" applyFont="1" applyFill="1" applyAlignment="1">
      <alignment horizontal="center" vertical="top"/>
    </xf>
    <xf numFmtId="1" fontId="37" fillId="0" borderId="10" xfId="0" applyNumberFormat="1" applyFont="1" applyFill="1" applyBorder="1" applyAlignment="1">
      <alignment horizontal="center" vertical="center" wrapText="1"/>
    </xf>
    <xf numFmtId="1" fontId="41" fillId="0" borderId="10" xfId="37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1" fillId="0" borderId="0" xfId="54" applyFont="1" applyFill="1" applyAlignment="1">
      <alignment horizontal="center" vertical="top"/>
    </xf>
    <xf numFmtId="168" fontId="12" fillId="24" borderId="10" xfId="54" applyNumberFormat="1" applyFont="1" applyFill="1" applyBorder="1" applyAlignment="1">
      <alignment horizontal="center" vertical="center"/>
    </xf>
    <xf numFmtId="168" fontId="12" fillId="24" borderId="10" xfId="54" applyNumberFormat="1" applyFont="1" applyFill="1" applyBorder="1" applyAlignment="1">
      <alignment horizontal="center" vertical="center" wrapText="1"/>
    </xf>
    <xf numFmtId="168" fontId="12" fillId="25" borderId="10" xfId="54" applyNumberFormat="1" applyFont="1" applyFill="1" applyBorder="1" applyAlignment="1">
      <alignment horizontal="center" vertical="center"/>
    </xf>
    <xf numFmtId="168" fontId="12" fillId="25" borderId="10" xfId="54" applyNumberFormat="1" applyFont="1" applyFill="1" applyBorder="1" applyAlignment="1">
      <alignment horizontal="center" vertical="center" wrapText="1"/>
    </xf>
    <xf numFmtId="168" fontId="12" fillId="26" borderId="10" xfId="54" applyNumberFormat="1" applyFont="1" applyFill="1" applyBorder="1" applyAlignment="1">
      <alignment horizontal="center" vertical="center"/>
    </xf>
    <xf numFmtId="168" fontId="12" fillId="26" borderId="10" xfId="54" applyNumberFormat="1" applyFont="1" applyFill="1" applyBorder="1" applyAlignment="1">
      <alignment horizontal="center" vertical="center" wrapText="1"/>
    </xf>
    <xf numFmtId="169" fontId="12" fillId="26" borderId="10" xfId="54" applyNumberFormat="1" applyFont="1" applyFill="1" applyBorder="1" applyAlignment="1">
      <alignment horizontal="center" vertical="center"/>
    </xf>
    <xf numFmtId="168" fontId="42" fillId="0" borderId="10" xfId="54" applyNumberFormat="1" applyFont="1" applyFill="1" applyBorder="1" applyAlignment="1">
      <alignment horizontal="center" vertical="center"/>
    </xf>
    <xf numFmtId="168" fontId="42" fillId="0" borderId="10" xfId="54" applyNumberFormat="1" applyFont="1" applyFill="1" applyBorder="1" applyAlignment="1">
      <alignment horizontal="center" vertical="center" wrapText="1"/>
    </xf>
    <xf numFmtId="168" fontId="42" fillId="25" borderId="10" xfId="54" applyNumberFormat="1" applyFont="1" applyFill="1" applyBorder="1" applyAlignment="1">
      <alignment horizontal="center" vertical="center"/>
    </xf>
    <xf numFmtId="168" fontId="42" fillId="25" borderId="10" xfId="54" applyNumberFormat="1" applyFont="1" applyFill="1" applyBorder="1" applyAlignment="1">
      <alignment horizontal="center" vertical="center" wrapText="1"/>
    </xf>
    <xf numFmtId="168" fontId="11" fillId="25" borderId="10" xfId="54" applyNumberFormat="1" applyFont="1" applyFill="1" applyBorder="1" applyAlignment="1">
      <alignment horizontal="center" vertical="center"/>
    </xf>
    <xf numFmtId="168" fontId="11" fillId="25" borderId="10" xfId="54" applyNumberFormat="1" applyFont="1" applyFill="1" applyBorder="1" applyAlignment="1">
      <alignment horizontal="center" vertical="center" wrapText="1"/>
    </xf>
    <xf numFmtId="168" fontId="42" fillId="26" borderId="10" xfId="54" applyNumberFormat="1" applyFont="1" applyFill="1" applyBorder="1" applyAlignment="1">
      <alignment horizontal="center" vertical="center" wrapText="1"/>
    </xf>
    <xf numFmtId="168" fontId="11" fillId="26" borderId="10" xfId="54" applyNumberFormat="1" applyFont="1" applyFill="1" applyBorder="1" applyAlignment="1">
      <alignment horizontal="center" vertical="center"/>
    </xf>
    <xf numFmtId="168" fontId="11" fillId="26" borderId="10" xfId="54" applyNumberFormat="1" applyFont="1" applyFill="1" applyBorder="1" applyAlignment="1">
      <alignment horizontal="center" vertical="center" wrapText="1"/>
    </xf>
    <xf numFmtId="168" fontId="12" fillId="26" borderId="10" xfId="0" applyNumberFormat="1" applyFont="1" applyFill="1" applyBorder="1" applyAlignment="1">
      <alignment horizontal="center" vertical="center"/>
    </xf>
    <xf numFmtId="168" fontId="12" fillId="27" borderId="10" xfId="54" applyNumberFormat="1" applyFont="1" applyFill="1" applyBorder="1" applyAlignment="1">
      <alignment horizontal="center" vertical="center"/>
    </xf>
    <xf numFmtId="168" fontId="12" fillId="27" borderId="10" xfId="54" applyNumberFormat="1" applyFont="1" applyFill="1" applyBorder="1" applyAlignment="1">
      <alignment horizontal="center" vertical="center" wrapText="1"/>
    </xf>
    <xf numFmtId="168" fontId="11" fillId="27" borderId="10" xfId="54" applyNumberFormat="1" applyFont="1" applyFill="1" applyBorder="1" applyAlignment="1">
      <alignment horizontal="center" vertical="center"/>
    </xf>
    <xf numFmtId="168" fontId="11" fillId="27" borderId="10" xfId="54" applyNumberFormat="1" applyFont="1" applyFill="1" applyBorder="1" applyAlignment="1">
      <alignment horizontal="center" vertical="center" wrapText="1"/>
    </xf>
    <xf numFmtId="4" fontId="11" fillId="24" borderId="10" xfId="37" applyNumberFormat="1" applyFont="1" applyFill="1" applyBorder="1" applyAlignment="1">
      <alignment horizontal="center" vertical="center"/>
    </xf>
    <xf numFmtId="1" fontId="11" fillId="24" borderId="10" xfId="37" applyNumberFormat="1" applyFont="1" applyFill="1" applyBorder="1" applyAlignment="1">
      <alignment horizontal="center" vertical="center"/>
    </xf>
    <xf numFmtId="0" fontId="37" fillId="24" borderId="0" xfId="37" applyFont="1" applyFill="1"/>
    <xf numFmtId="4" fontId="11" fillId="25" borderId="10" xfId="37" applyNumberFormat="1" applyFont="1" applyFill="1" applyBorder="1" applyAlignment="1">
      <alignment horizontal="center" vertical="center"/>
    </xf>
    <xf numFmtId="1" fontId="11" fillId="25" borderId="10" xfId="37" applyNumberFormat="1" applyFont="1" applyFill="1" applyBorder="1" applyAlignment="1">
      <alignment horizontal="center" vertical="center"/>
    </xf>
    <xf numFmtId="0" fontId="37" fillId="25" borderId="0" xfId="37" applyFont="1" applyFill="1"/>
    <xf numFmtId="4" fontId="11" fillId="25" borderId="10" xfId="37" applyNumberFormat="1" applyFont="1" applyFill="1" applyBorder="1" applyAlignment="1">
      <alignment horizontal="center" vertical="center" wrapText="1"/>
    </xf>
    <xf numFmtId="167" fontId="11" fillId="25" borderId="10" xfId="37" applyNumberFormat="1" applyFont="1" applyFill="1" applyBorder="1" applyAlignment="1">
      <alignment horizontal="center" vertical="center"/>
    </xf>
    <xf numFmtId="4" fontId="11" fillId="26" borderId="10" xfId="37" applyNumberFormat="1" applyFont="1" applyFill="1" applyBorder="1" applyAlignment="1">
      <alignment horizontal="center" vertical="center"/>
    </xf>
    <xf numFmtId="1" fontId="11" fillId="26" borderId="10" xfId="37" applyNumberFormat="1" applyFont="1" applyFill="1" applyBorder="1" applyAlignment="1">
      <alignment horizontal="center" vertical="center"/>
    </xf>
    <xf numFmtId="4" fontId="11" fillId="26" borderId="10" xfId="37" applyNumberFormat="1" applyFont="1" applyFill="1" applyBorder="1" applyAlignment="1">
      <alignment horizontal="center" vertical="center" wrapText="1"/>
    </xf>
    <xf numFmtId="167" fontId="11" fillId="26" borderId="10" xfId="37" applyNumberFormat="1" applyFont="1" applyFill="1" applyBorder="1" applyAlignment="1">
      <alignment horizontal="center" vertical="center"/>
    </xf>
    <xf numFmtId="0" fontId="37" fillId="26" borderId="0" xfId="37" applyFont="1" applyFill="1"/>
    <xf numFmtId="4" fontId="11" fillId="26" borderId="10" xfId="0" applyNumberFormat="1" applyFont="1" applyFill="1" applyBorder="1" applyAlignment="1">
      <alignment horizontal="center" vertical="center" wrapText="1"/>
    </xf>
    <xf numFmtId="4" fontId="11" fillId="27" borderId="10" xfId="37" applyNumberFormat="1" applyFont="1" applyFill="1" applyBorder="1" applyAlignment="1">
      <alignment horizontal="center" vertical="center"/>
    </xf>
    <xf numFmtId="0" fontId="37" fillId="27" borderId="0" xfId="37" applyFont="1" applyFill="1"/>
    <xf numFmtId="4" fontId="12" fillId="25" borderId="10" xfId="37" applyNumberFormat="1" applyFont="1" applyFill="1" applyBorder="1" applyAlignment="1">
      <alignment horizontal="center" vertical="center"/>
    </xf>
    <xf numFmtId="0" fontId="41" fillId="25" borderId="0" xfId="37" applyFont="1" applyFill="1"/>
    <xf numFmtId="4" fontId="12" fillId="25" borderId="10" xfId="37" applyNumberFormat="1" applyFont="1" applyFill="1" applyBorder="1" applyAlignment="1">
      <alignment horizontal="center" vertical="center" wrapText="1"/>
    </xf>
    <xf numFmtId="4" fontId="42" fillId="0" borderId="10" xfId="37" applyNumberFormat="1" applyFont="1" applyFill="1" applyBorder="1" applyAlignment="1">
      <alignment horizontal="center" vertical="center"/>
    </xf>
    <xf numFmtId="0" fontId="43" fillId="0" borderId="0" xfId="37" applyFont="1" applyFill="1"/>
    <xf numFmtId="4" fontId="12" fillId="26" borderId="10" xfId="37" applyNumberFormat="1" applyFont="1" applyFill="1" applyBorder="1" applyAlignment="1">
      <alignment horizontal="center" vertical="center"/>
    </xf>
    <xf numFmtId="0" fontId="41" fillId="26" borderId="0" xfId="37" applyFont="1" applyFill="1"/>
    <xf numFmtId="4" fontId="12" fillId="27" borderId="10" xfId="37" applyNumberFormat="1" applyFont="1" applyFill="1" applyBorder="1" applyAlignment="1">
      <alignment horizontal="center" vertical="center"/>
    </xf>
    <xf numFmtId="0" fontId="41" fillId="27" borderId="0" xfId="37" applyFont="1" applyFill="1"/>
    <xf numFmtId="170" fontId="37" fillId="0" borderId="0" xfId="37" applyNumberFormat="1" applyFont="1" applyFill="1" applyAlignment="1">
      <alignment vertical="center"/>
    </xf>
    <xf numFmtId="170" fontId="12" fillId="0" borderId="0" xfId="0" applyNumberFormat="1" applyFont="1" applyFill="1" applyAlignment="1">
      <alignment horizontal="center"/>
    </xf>
    <xf numFmtId="170" fontId="11" fillId="0" borderId="0" xfId="54" applyNumberFormat="1" applyFont="1" applyFill="1" applyAlignment="1">
      <alignment horizontal="center" vertical="top"/>
    </xf>
    <xf numFmtId="170" fontId="11" fillId="24" borderId="10" xfId="37" applyNumberFormat="1" applyFont="1" applyFill="1" applyBorder="1" applyAlignment="1">
      <alignment horizontal="center" vertical="center"/>
    </xf>
    <xf numFmtId="170" fontId="11" fillId="25" borderId="10" xfId="37" applyNumberFormat="1" applyFont="1" applyFill="1" applyBorder="1" applyAlignment="1">
      <alignment horizontal="center" vertical="center"/>
    </xf>
    <xf numFmtId="170" fontId="11" fillId="26" borderId="10" xfId="37" applyNumberFormat="1" applyFont="1" applyFill="1" applyBorder="1" applyAlignment="1">
      <alignment horizontal="center" vertical="center"/>
    </xf>
    <xf numFmtId="170" fontId="42" fillId="0" borderId="10" xfId="37" applyNumberFormat="1" applyFont="1" applyFill="1" applyBorder="1" applyAlignment="1">
      <alignment horizontal="center" vertical="center"/>
    </xf>
    <xf numFmtId="170" fontId="12" fillId="25" borderId="10" xfId="37" applyNumberFormat="1" applyFont="1" applyFill="1" applyBorder="1" applyAlignment="1">
      <alignment horizontal="center" vertical="center"/>
    </xf>
    <xf numFmtId="170" fontId="12" fillId="26" borderId="10" xfId="37" applyNumberFormat="1" applyFont="1" applyFill="1" applyBorder="1" applyAlignment="1">
      <alignment horizontal="center" vertical="center"/>
    </xf>
    <xf numFmtId="170" fontId="12" fillId="27" borderId="10" xfId="37" applyNumberFormat="1" applyFont="1" applyFill="1" applyBorder="1" applyAlignment="1">
      <alignment horizontal="center" vertical="center"/>
    </xf>
    <xf numFmtId="170" fontId="11" fillId="27" borderId="10" xfId="37" applyNumberFormat="1" applyFont="1" applyFill="1" applyBorder="1" applyAlignment="1">
      <alignment horizontal="center" vertical="center"/>
    </xf>
    <xf numFmtId="4" fontId="12" fillId="26" borderId="10" xfId="37" applyNumberFormat="1" applyFont="1" applyFill="1" applyBorder="1" applyAlignment="1">
      <alignment horizontal="center" vertical="center" wrapText="1"/>
    </xf>
    <xf numFmtId="4" fontId="12" fillId="27" borderId="10" xfId="37" applyNumberFormat="1" applyFont="1" applyFill="1" applyBorder="1" applyAlignment="1">
      <alignment horizontal="center" vertical="center" wrapText="1"/>
    </xf>
    <xf numFmtId="4" fontId="11" fillId="27" borderId="10" xfId="37" applyNumberFormat="1" applyFont="1" applyFill="1" applyBorder="1" applyAlignment="1">
      <alignment horizontal="center" vertical="center" wrapText="1"/>
    </xf>
    <xf numFmtId="168" fontId="11" fillId="25" borderId="10" xfId="37" applyNumberFormat="1" applyFont="1" applyFill="1" applyBorder="1" applyAlignment="1">
      <alignment horizontal="center" vertical="center"/>
    </xf>
    <xf numFmtId="168" fontId="12" fillId="25" borderId="10" xfId="37" applyNumberFormat="1" applyFont="1" applyFill="1" applyBorder="1" applyAlignment="1">
      <alignment horizontal="center" vertical="center"/>
    </xf>
    <xf numFmtId="168" fontId="12" fillId="26" borderId="10" xfId="37" applyNumberFormat="1" applyFont="1" applyFill="1" applyBorder="1" applyAlignment="1">
      <alignment horizontal="center" vertical="center"/>
    </xf>
    <xf numFmtId="168" fontId="11" fillId="26" borderId="10" xfId="37" applyNumberFormat="1" applyFont="1" applyFill="1" applyBorder="1" applyAlignment="1">
      <alignment horizontal="center" vertical="center"/>
    </xf>
    <xf numFmtId="168" fontId="12" fillId="27" borderId="10" xfId="37" applyNumberFormat="1" applyFont="1" applyFill="1" applyBorder="1" applyAlignment="1">
      <alignment horizontal="center" vertical="center"/>
    </xf>
    <xf numFmtId="168" fontId="11" fillId="27" borderId="10" xfId="37" applyNumberFormat="1" applyFont="1" applyFill="1" applyBorder="1" applyAlignment="1">
      <alignment horizontal="center" vertical="center"/>
    </xf>
    <xf numFmtId="168" fontId="42" fillId="0" borderId="10" xfId="37" applyNumberFormat="1" applyFont="1" applyFill="1" applyBorder="1" applyAlignment="1">
      <alignment horizontal="center" vertical="center"/>
    </xf>
    <xf numFmtId="0" fontId="11" fillId="25" borderId="20" xfId="0" applyFont="1" applyFill="1" applyBorder="1" applyAlignment="1">
      <alignment horizontal="center" vertical="center" wrapText="1"/>
    </xf>
    <xf numFmtId="0" fontId="11" fillId="26" borderId="20" xfId="0" applyFont="1" applyFill="1" applyBorder="1" applyAlignment="1">
      <alignment horizontal="center" vertical="center" wrapText="1"/>
    </xf>
    <xf numFmtId="0" fontId="11" fillId="27" borderId="20" xfId="0" applyFont="1" applyFill="1" applyBorder="1" applyAlignment="1">
      <alignment horizontal="center" vertical="center" wrapText="1"/>
    </xf>
    <xf numFmtId="0" fontId="12" fillId="27" borderId="10" xfId="37" applyNumberFormat="1" applyFont="1" applyFill="1" applyBorder="1" applyAlignment="1">
      <alignment horizontal="center" vertical="center"/>
    </xf>
    <xf numFmtId="0" fontId="11" fillId="27" borderId="10" xfId="37" applyNumberFormat="1" applyFont="1" applyFill="1" applyBorder="1" applyAlignment="1">
      <alignment horizontal="center" vertical="center"/>
    </xf>
    <xf numFmtId="0" fontId="12" fillId="25" borderId="10" xfId="37" applyNumberFormat="1" applyFont="1" applyFill="1" applyBorder="1" applyAlignment="1">
      <alignment horizontal="center" vertical="center"/>
    </xf>
    <xf numFmtId="0" fontId="11" fillId="25" borderId="10" xfId="37" applyNumberFormat="1" applyFont="1" applyFill="1" applyBorder="1" applyAlignment="1">
      <alignment horizontal="center" vertical="center"/>
    </xf>
    <xf numFmtId="0" fontId="12" fillId="26" borderId="10" xfId="37" applyNumberFormat="1" applyFont="1" applyFill="1" applyBorder="1" applyAlignment="1">
      <alignment horizontal="center" vertical="center"/>
    </xf>
    <xf numFmtId="0" fontId="11" fillId="26" borderId="10" xfId="37" applyNumberFormat="1" applyFont="1" applyFill="1" applyBorder="1" applyAlignment="1">
      <alignment horizontal="center" vertical="center"/>
    </xf>
    <xf numFmtId="168" fontId="12" fillId="0" borderId="10" xfId="54" applyNumberFormat="1" applyFont="1" applyFill="1" applyBorder="1" applyAlignment="1">
      <alignment horizontal="center" vertical="center"/>
    </xf>
    <xf numFmtId="0" fontId="41" fillId="0" borderId="11" xfId="37" applyFont="1" applyFill="1" applyBorder="1" applyAlignment="1">
      <alignment horizontal="center" vertical="center" wrapText="1"/>
    </xf>
    <xf numFmtId="0" fontId="41" fillId="0" borderId="16" xfId="37" applyFont="1" applyFill="1" applyBorder="1" applyAlignment="1">
      <alignment horizontal="center" vertical="center" wrapText="1"/>
    </xf>
    <xf numFmtId="0" fontId="41" fillId="0" borderId="12" xfId="37" applyFont="1" applyFill="1" applyBorder="1" applyAlignment="1">
      <alignment horizontal="center" vertical="center" wrapText="1"/>
    </xf>
    <xf numFmtId="0" fontId="41" fillId="0" borderId="10" xfId="37" applyFont="1" applyFill="1" applyBorder="1" applyAlignment="1">
      <alignment horizontal="center" vertical="center" wrapText="1"/>
    </xf>
    <xf numFmtId="0" fontId="41" fillId="0" borderId="15" xfId="37" applyFont="1" applyFill="1" applyBorder="1" applyAlignment="1">
      <alignment horizontal="center" vertical="center" wrapText="1"/>
    </xf>
    <xf numFmtId="0" fontId="41" fillId="0" borderId="14" xfId="37" applyFont="1" applyFill="1" applyBorder="1" applyAlignment="1">
      <alignment horizontal="center" vertical="center" wrapText="1"/>
    </xf>
    <xf numFmtId="0" fontId="41" fillId="0" borderId="18" xfId="37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1" fillId="0" borderId="0" xfId="54" applyFont="1" applyFill="1" applyAlignment="1">
      <alignment horizontal="center" vertical="center"/>
    </xf>
    <xf numFmtId="0" fontId="11" fillId="0" borderId="0" xfId="54" applyFont="1" applyFill="1" applyAlignment="1">
      <alignment horizontal="center" vertical="top"/>
    </xf>
    <xf numFmtId="0" fontId="39" fillId="0" borderId="0" xfId="37" applyFont="1" applyFill="1" applyAlignment="1">
      <alignment horizontal="center"/>
    </xf>
    <xf numFmtId="0" fontId="41" fillId="0" borderId="0" xfId="37" applyFont="1" applyFill="1" applyBorder="1" applyAlignment="1">
      <alignment horizontal="center"/>
    </xf>
    <xf numFmtId="4" fontId="11" fillId="26" borderId="11" xfId="37" applyNumberFormat="1" applyFont="1" applyFill="1" applyBorder="1" applyAlignment="1">
      <alignment horizontal="center" vertical="center" wrapText="1"/>
    </xf>
    <xf numFmtId="4" fontId="11" fillId="26" borderId="12" xfId="37" applyNumberFormat="1" applyFont="1" applyFill="1" applyBorder="1" applyAlignment="1">
      <alignment horizontal="center" vertical="center" wrapText="1"/>
    </xf>
    <xf numFmtId="0" fontId="41" fillId="0" borderId="15" xfId="0" applyFont="1" applyFill="1" applyBorder="1" applyAlignment="1">
      <alignment horizontal="center" vertical="center" wrapText="1"/>
    </xf>
    <xf numFmtId="0" fontId="41" fillId="0" borderId="14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41" fillId="0" borderId="13" xfId="0" applyFont="1" applyFill="1" applyBorder="1" applyAlignment="1">
      <alignment horizontal="center" vertical="center" wrapText="1"/>
    </xf>
    <xf numFmtId="0" fontId="41" fillId="0" borderId="19" xfId="0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center" vertical="center" wrapText="1"/>
    </xf>
    <xf numFmtId="0" fontId="37" fillId="0" borderId="11" xfId="0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center" vertical="center" wrapText="1"/>
    </xf>
    <xf numFmtId="170" fontId="41" fillId="0" borderId="10" xfId="0" applyNumberFormat="1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 wrapText="1"/>
    </xf>
  </cellXfs>
  <cellStyles count="271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6"/>
  <sheetViews>
    <sheetView tabSelected="1" view="pageBreakPreview" topLeftCell="A13" zoomScale="55" zoomScaleNormal="100" zoomScaleSheetLayoutView="55" workbookViewId="0">
      <selection activeCell="A15" sqref="A15:XFD31"/>
    </sheetView>
  </sheetViews>
  <sheetFormatPr defaultRowHeight="15"/>
  <cols>
    <col min="1" max="1" width="10.375" style="3" customWidth="1"/>
    <col min="2" max="2" width="44" style="4" customWidth="1"/>
    <col min="3" max="3" width="17" style="4" customWidth="1"/>
    <col min="4" max="4" width="20.125" style="64" customWidth="1"/>
    <col min="5" max="5" width="18.625" style="4" customWidth="1"/>
    <col min="6" max="6" width="11.75" style="4" customWidth="1"/>
    <col min="7" max="7" width="13.125" style="4" customWidth="1"/>
    <col min="8" max="8" width="15.375" style="4" customWidth="1"/>
    <col min="9" max="9" width="15.5" style="4" customWidth="1"/>
    <col min="10" max="10" width="13.875" style="4" customWidth="1"/>
    <col min="11" max="11" width="18.875" style="4" customWidth="1"/>
    <col min="12" max="12" width="14.75" style="11" customWidth="1"/>
    <col min="13" max="13" width="16" style="4" customWidth="1"/>
    <col min="14" max="14" width="58.5" style="5" customWidth="1"/>
    <col min="15" max="15" width="17.875" style="4" customWidth="1"/>
    <col min="16" max="16" width="12.375" style="4" customWidth="1"/>
    <col min="17" max="17" width="10.875" style="4" customWidth="1"/>
    <col min="18" max="18" width="11" style="4" customWidth="1"/>
    <col min="19" max="19" width="9.5" style="5" customWidth="1"/>
    <col min="20" max="244" width="9" style="3"/>
    <col min="245" max="245" width="3.875" style="3" bestFit="1" customWidth="1"/>
    <col min="246" max="246" width="16" style="3" bestFit="1" customWidth="1"/>
    <col min="247" max="247" width="16.625" style="3" bestFit="1" customWidth="1"/>
    <col min="248" max="248" width="13.5" style="3" bestFit="1" customWidth="1"/>
    <col min="249" max="250" width="10.875" style="3" bestFit="1" customWidth="1"/>
    <col min="251" max="251" width="6.25" style="3" bestFit="1" customWidth="1"/>
    <col min="252" max="252" width="8.875" style="3" bestFit="1" customWidth="1"/>
    <col min="253" max="253" width="13.875" style="3" bestFit="1" customWidth="1"/>
    <col min="254" max="254" width="13.25" style="3" bestFit="1" customWidth="1"/>
    <col min="255" max="255" width="16" style="3" bestFit="1" customWidth="1"/>
    <col min="256" max="256" width="11.625" style="3" bestFit="1" customWidth="1"/>
    <col min="257" max="257" width="16.875" style="3" customWidth="1"/>
    <col min="258" max="258" width="13.25" style="3" customWidth="1"/>
    <col min="259" max="259" width="18.375" style="3" bestFit="1" customWidth="1"/>
    <col min="260" max="260" width="15" style="3" bestFit="1" customWidth="1"/>
    <col min="261" max="261" width="14.75" style="3" bestFit="1" customWidth="1"/>
    <col min="262" max="262" width="14.625" style="3" bestFit="1" customWidth="1"/>
    <col min="263" max="263" width="13.75" style="3" bestFit="1" customWidth="1"/>
    <col min="264" max="264" width="14.25" style="3" bestFit="1" customWidth="1"/>
    <col min="265" max="265" width="15.125" style="3" customWidth="1"/>
    <col min="266" max="266" width="20.5" style="3" bestFit="1" customWidth="1"/>
    <col min="267" max="267" width="27.875" style="3" bestFit="1" customWidth="1"/>
    <col min="268" max="268" width="6.875" style="3" bestFit="1" customWidth="1"/>
    <col min="269" max="269" width="5" style="3" bestFit="1" customWidth="1"/>
    <col min="270" max="270" width="8" style="3" bestFit="1" customWidth="1"/>
    <col min="271" max="271" width="11.875" style="3" bestFit="1" customWidth="1"/>
    <col min="272" max="500" width="9" style="3"/>
    <col min="501" max="501" width="3.875" style="3" bestFit="1" customWidth="1"/>
    <col min="502" max="502" width="16" style="3" bestFit="1" customWidth="1"/>
    <col min="503" max="503" width="16.625" style="3" bestFit="1" customWidth="1"/>
    <col min="504" max="504" width="13.5" style="3" bestFit="1" customWidth="1"/>
    <col min="505" max="506" width="10.875" style="3" bestFit="1" customWidth="1"/>
    <col min="507" max="507" width="6.25" style="3" bestFit="1" customWidth="1"/>
    <col min="508" max="508" width="8.875" style="3" bestFit="1" customWidth="1"/>
    <col min="509" max="509" width="13.875" style="3" bestFit="1" customWidth="1"/>
    <col min="510" max="510" width="13.25" style="3" bestFit="1" customWidth="1"/>
    <col min="511" max="511" width="16" style="3" bestFit="1" customWidth="1"/>
    <col min="512" max="512" width="11.625" style="3" bestFit="1" customWidth="1"/>
    <col min="513" max="513" width="16.875" style="3" customWidth="1"/>
    <col min="514" max="514" width="13.25" style="3" customWidth="1"/>
    <col min="515" max="515" width="18.375" style="3" bestFit="1" customWidth="1"/>
    <col min="516" max="516" width="15" style="3" bestFit="1" customWidth="1"/>
    <col min="517" max="517" width="14.75" style="3" bestFit="1" customWidth="1"/>
    <col min="518" max="518" width="14.625" style="3" bestFit="1" customWidth="1"/>
    <col min="519" max="519" width="13.75" style="3" bestFit="1" customWidth="1"/>
    <col min="520" max="520" width="14.25" style="3" bestFit="1" customWidth="1"/>
    <col min="521" max="521" width="15.125" style="3" customWidth="1"/>
    <col min="522" max="522" width="20.5" style="3" bestFit="1" customWidth="1"/>
    <col min="523" max="523" width="27.875" style="3" bestFit="1" customWidth="1"/>
    <col min="524" max="524" width="6.875" style="3" bestFit="1" customWidth="1"/>
    <col min="525" max="525" width="5" style="3" bestFit="1" customWidth="1"/>
    <col min="526" max="526" width="8" style="3" bestFit="1" customWidth="1"/>
    <col min="527" max="527" width="11.875" style="3" bestFit="1" customWidth="1"/>
    <col min="528" max="756" width="9" style="3"/>
    <col min="757" max="757" width="3.875" style="3" bestFit="1" customWidth="1"/>
    <col min="758" max="758" width="16" style="3" bestFit="1" customWidth="1"/>
    <col min="759" max="759" width="16.625" style="3" bestFit="1" customWidth="1"/>
    <col min="760" max="760" width="13.5" style="3" bestFit="1" customWidth="1"/>
    <col min="761" max="762" width="10.875" style="3" bestFit="1" customWidth="1"/>
    <col min="763" max="763" width="6.25" style="3" bestFit="1" customWidth="1"/>
    <col min="764" max="764" width="8.875" style="3" bestFit="1" customWidth="1"/>
    <col min="765" max="765" width="13.875" style="3" bestFit="1" customWidth="1"/>
    <col min="766" max="766" width="13.25" style="3" bestFit="1" customWidth="1"/>
    <col min="767" max="767" width="16" style="3" bestFit="1" customWidth="1"/>
    <col min="768" max="768" width="11.625" style="3" bestFit="1" customWidth="1"/>
    <col min="769" max="769" width="16.875" style="3" customWidth="1"/>
    <col min="770" max="770" width="13.25" style="3" customWidth="1"/>
    <col min="771" max="771" width="18.375" style="3" bestFit="1" customWidth="1"/>
    <col min="772" max="772" width="15" style="3" bestFit="1" customWidth="1"/>
    <col min="773" max="773" width="14.75" style="3" bestFit="1" customWidth="1"/>
    <col min="774" max="774" width="14.625" style="3" bestFit="1" customWidth="1"/>
    <col min="775" max="775" width="13.75" style="3" bestFit="1" customWidth="1"/>
    <col min="776" max="776" width="14.25" style="3" bestFit="1" customWidth="1"/>
    <col min="777" max="777" width="15.125" style="3" customWidth="1"/>
    <col min="778" max="778" width="20.5" style="3" bestFit="1" customWidth="1"/>
    <col min="779" max="779" width="27.875" style="3" bestFit="1" customWidth="1"/>
    <col min="780" max="780" width="6.875" style="3" bestFit="1" customWidth="1"/>
    <col min="781" max="781" width="5" style="3" bestFit="1" customWidth="1"/>
    <col min="782" max="782" width="8" style="3" bestFit="1" customWidth="1"/>
    <col min="783" max="783" width="11.875" style="3" bestFit="1" customWidth="1"/>
    <col min="784" max="1012" width="9" style="3"/>
    <col min="1013" max="1013" width="3.875" style="3" bestFit="1" customWidth="1"/>
    <col min="1014" max="1014" width="16" style="3" bestFit="1" customWidth="1"/>
    <col min="1015" max="1015" width="16.625" style="3" bestFit="1" customWidth="1"/>
    <col min="1016" max="1016" width="13.5" style="3" bestFit="1" customWidth="1"/>
    <col min="1017" max="1018" width="10.875" style="3" bestFit="1" customWidth="1"/>
    <col min="1019" max="1019" width="6.25" style="3" bestFit="1" customWidth="1"/>
    <col min="1020" max="1020" width="8.875" style="3" bestFit="1" customWidth="1"/>
    <col min="1021" max="1021" width="13.875" style="3" bestFit="1" customWidth="1"/>
    <col min="1022" max="1022" width="13.25" style="3" bestFit="1" customWidth="1"/>
    <col min="1023" max="1023" width="16" style="3" bestFit="1" customWidth="1"/>
    <col min="1024" max="1024" width="11.625" style="3" bestFit="1" customWidth="1"/>
    <col min="1025" max="1025" width="16.875" style="3" customWidth="1"/>
    <col min="1026" max="1026" width="13.25" style="3" customWidth="1"/>
    <col min="1027" max="1027" width="18.375" style="3" bestFit="1" customWidth="1"/>
    <col min="1028" max="1028" width="15" style="3" bestFit="1" customWidth="1"/>
    <col min="1029" max="1029" width="14.75" style="3" bestFit="1" customWidth="1"/>
    <col min="1030" max="1030" width="14.625" style="3" bestFit="1" customWidth="1"/>
    <col min="1031" max="1031" width="13.75" style="3" bestFit="1" customWidth="1"/>
    <col min="1032" max="1032" width="14.25" style="3" bestFit="1" customWidth="1"/>
    <col min="1033" max="1033" width="15.125" style="3" customWidth="1"/>
    <col min="1034" max="1034" width="20.5" style="3" bestFit="1" customWidth="1"/>
    <col min="1035" max="1035" width="27.875" style="3" bestFit="1" customWidth="1"/>
    <col min="1036" max="1036" width="6.875" style="3" bestFit="1" customWidth="1"/>
    <col min="1037" max="1037" width="5" style="3" bestFit="1" customWidth="1"/>
    <col min="1038" max="1038" width="8" style="3" bestFit="1" customWidth="1"/>
    <col min="1039" max="1039" width="11.875" style="3" bestFit="1" customWidth="1"/>
    <col min="1040" max="1268" width="9" style="3"/>
    <col min="1269" max="1269" width="3.875" style="3" bestFit="1" customWidth="1"/>
    <col min="1270" max="1270" width="16" style="3" bestFit="1" customWidth="1"/>
    <col min="1271" max="1271" width="16.625" style="3" bestFit="1" customWidth="1"/>
    <col min="1272" max="1272" width="13.5" style="3" bestFit="1" customWidth="1"/>
    <col min="1273" max="1274" width="10.875" style="3" bestFit="1" customWidth="1"/>
    <col min="1275" max="1275" width="6.25" style="3" bestFit="1" customWidth="1"/>
    <col min="1276" max="1276" width="8.875" style="3" bestFit="1" customWidth="1"/>
    <col min="1277" max="1277" width="13.875" style="3" bestFit="1" customWidth="1"/>
    <col min="1278" max="1278" width="13.25" style="3" bestFit="1" customWidth="1"/>
    <col min="1279" max="1279" width="16" style="3" bestFit="1" customWidth="1"/>
    <col min="1280" max="1280" width="11.625" style="3" bestFit="1" customWidth="1"/>
    <col min="1281" max="1281" width="16.875" style="3" customWidth="1"/>
    <col min="1282" max="1282" width="13.25" style="3" customWidth="1"/>
    <col min="1283" max="1283" width="18.375" style="3" bestFit="1" customWidth="1"/>
    <col min="1284" max="1284" width="15" style="3" bestFit="1" customWidth="1"/>
    <col min="1285" max="1285" width="14.75" style="3" bestFit="1" customWidth="1"/>
    <col min="1286" max="1286" width="14.625" style="3" bestFit="1" customWidth="1"/>
    <col min="1287" max="1287" width="13.75" style="3" bestFit="1" customWidth="1"/>
    <col min="1288" max="1288" width="14.25" style="3" bestFit="1" customWidth="1"/>
    <col min="1289" max="1289" width="15.125" style="3" customWidth="1"/>
    <col min="1290" max="1290" width="20.5" style="3" bestFit="1" customWidth="1"/>
    <col min="1291" max="1291" width="27.875" style="3" bestFit="1" customWidth="1"/>
    <col min="1292" max="1292" width="6.875" style="3" bestFit="1" customWidth="1"/>
    <col min="1293" max="1293" width="5" style="3" bestFit="1" customWidth="1"/>
    <col min="1294" max="1294" width="8" style="3" bestFit="1" customWidth="1"/>
    <col min="1295" max="1295" width="11.875" style="3" bestFit="1" customWidth="1"/>
    <col min="1296" max="1524" width="9" style="3"/>
    <col min="1525" max="1525" width="3.875" style="3" bestFit="1" customWidth="1"/>
    <col min="1526" max="1526" width="16" style="3" bestFit="1" customWidth="1"/>
    <col min="1527" max="1527" width="16.625" style="3" bestFit="1" customWidth="1"/>
    <col min="1528" max="1528" width="13.5" style="3" bestFit="1" customWidth="1"/>
    <col min="1529" max="1530" width="10.875" style="3" bestFit="1" customWidth="1"/>
    <col min="1531" max="1531" width="6.25" style="3" bestFit="1" customWidth="1"/>
    <col min="1532" max="1532" width="8.875" style="3" bestFit="1" customWidth="1"/>
    <col min="1533" max="1533" width="13.875" style="3" bestFit="1" customWidth="1"/>
    <col min="1534" max="1534" width="13.25" style="3" bestFit="1" customWidth="1"/>
    <col min="1535" max="1535" width="16" style="3" bestFit="1" customWidth="1"/>
    <col min="1536" max="1536" width="11.625" style="3" bestFit="1" customWidth="1"/>
    <col min="1537" max="1537" width="16.875" style="3" customWidth="1"/>
    <col min="1538" max="1538" width="13.25" style="3" customWidth="1"/>
    <col min="1539" max="1539" width="18.375" style="3" bestFit="1" customWidth="1"/>
    <col min="1540" max="1540" width="15" style="3" bestFit="1" customWidth="1"/>
    <col min="1541" max="1541" width="14.75" style="3" bestFit="1" customWidth="1"/>
    <col min="1542" max="1542" width="14.625" style="3" bestFit="1" customWidth="1"/>
    <col min="1543" max="1543" width="13.75" style="3" bestFit="1" customWidth="1"/>
    <col min="1544" max="1544" width="14.25" style="3" bestFit="1" customWidth="1"/>
    <col min="1545" max="1545" width="15.125" style="3" customWidth="1"/>
    <col min="1546" max="1546" width="20.5" style="3" bestFit="1" customWidth="1"/>
    <col min="1547" max="1547" width="27.875" style="3" bestFit="1" customWidth="1"/>
    <col min="1548" max="1548" width="6.875" style="3" bestFit="1" customWidth="1"/>
    <col min="1549" max="1549" width="5" style="3" bestFit="1" customWidth="1"/>
    <col min="1550" max="1550" width="8" style="3" bestFit="1" customWidth="1"/>
    <col min="1551" max="1551" width="11.875" style="3" bestFit="1" customWidth="1"/>
    <col min="1552" max="1780" width="9" style="3"/>
    <col min="1781" max="1781" width="3.875" style="3" bestFit="1" customWidth="1"/>
    <col min="1782" max="1782" width="16" style="3" bestFit="1" customWidth="1"/>
    <col min="1783" max="1783" width="16.625" style="3" bestFit="1" customWidth="1"/>
    <col min="1784" max="1784" width="13.5" style="3" bestFit="1" customWidth="1"/>
    <col min="1785" max="1786" width="10.875" style="3" bestFit="1" customWidth="1"/>
    <col min="1787" max="1787" width="6.25" style="3" bestFit="1" customWidth="1"/>
    <col min="1788" max="1788" width="8.875" style="3" bestFit="1" customWidth="1"/>
    <col min="1789" max="1789" width="13.875" style="3" bestFit="1" customWidth="1"/>
    <col min="1790" max="1790" width="13.25" style="3" bestFit="1" customWidth="1"/>
    <col min="1791" max="1791" width="16" style="3" bestFit="1" customWidth="1"/>
    <col min="1792" max="1792" width="11.625" style="3" bestFit="1" customWidth="1"/>
    <col min="1793" max="1793" width="16.875" style="3" customWidth="1"/>
    <col min="1794" max="1794" width="13.25" style="3" customWidth="1"/>
    <col min="1795" max="1795" width="18.375" style="3" bestFit="1" customWidth="1"/>
    <col min="1796" max="1796" width="15" style="3" bestFit="1" customWidth="1"/>
    <col min="1797" max="1797" width="14.75" style="3" bestFit="1" customWidth="1"/>
    <col min="1798" max="1798" width="14.625" style="3" bestFit="1" customWidth="1"/>
    <col min="1799" max="1799" width="13.75" style="3" bestFit="1" customWidth="1"/>
    <col min="1800" max="1800" width="14.25" style="3" bestFit="1" customWidth="1"/>
    <col min="1801" max="1801" width="15.125" style="3" customWidth="1"/>
    <col min="1802" max="1802" width="20.5" style="3" bestFit="1" customWidth="1"/>
    <col min="1803" max="1803" width="27.875" style="3" bestFit="1" customWidth="1"/>
    <col min="1804" max="1804" width="6.875" style="3" bestFit="1" customWidth="1"/>
    <col min="1805" max="1805" width="5" style="3" bestFit="1" customWidth="1"/>
    <col min="1806" max="1806" width="8" style="3" bestFit="1" customWidth="1"/>
    <col min="1807" max="1807" width="11.875" style="3" bestFit="1" customWidth="1"/>
    <col min="1808" max="2036" width="9" style="3"/>
    <col min="2037" max="2037" width="3.875" style="3" bestFit="1" customWidth="1"/>
    <col min="2038" max="2038" width="16" style="3" bestFit="1" customWidth="1"/>
    <col min="2039" max="2039" width="16.625" style="3" bestFit="1" customWidth="1"/>
    <col min="2040" max="2040" width="13.5" style="3" bestFit="1" customWidth="1"/>
    <col min="2041" max="2042" width="10.875" style="3" bestFit="1" customWidth="1"/>
    <col min="2043" max="2043" width="6.25" style="3" bestFit="1" customWidth="1"/>
    <col min="2044" max="2044" width="8.875" style="3" bestFit="1" customWidth="1"/>
    <col min="2045" max="2045" width="13.875" style="3" bestFit="1" customWidth="1"/>
    <col min="2046" max="2046" width="13.25" style="3" bestFit="1" customWidth="1"/>
    <col min="2047" max="2047" width="16" style="3" bestFit="1" customWidth="1"/>
    <col min="2048" max="2048" width="11.625" style="3" bestFit="1" customWidth="1"/>
    <col min="2049" max="2049" width="16.875" style="3" customWidth="1"/>
    <col min="2050" max="2050" width="13.25" style="3" customWidth="1"/>
    <col min="2051" max="2051" width="18.375" style="3" bestFit="1" customWidth="1"/>
    <col min="2052" max="2052" width="15" style="3" bestFit="1" customWidth="1"/>
    <col min="2053" max="2053" width="14.75" style="3" bestFit="1" customWidth="1"/>
    <col min="2054" max="2054" width="14.625" style="3" bestFit="1" customWidth="1"/>
    <col min="2055" max="2055" width="13.75" style="3" bestFit="1" customWidth="1"/>
    <col min="2056" max="2056" width="14.25" style="3" bestFit="1" customWidth="1"/>
    <col min="2057" max="2057" width="15.125" style="3" customWidth="1"/>
    <col min="2058" max="2058" width="20.5" style="3" bestFit="1" customWidth="1"/>
    <col min="2059" max="2059" width="27.875" style="3" bestFit="1" customWidth="1"/>
    <col min="2060" max="2060" width="6.875" style="3" bestFit="1" customWidth="1"/>
    <col min="2061" max="2061" width="5" style="3" bestFit="1" customWidth="1"/>
    <col min="2062" max="2062" width="8" style="3" bestFit="1" customWidth="1"/>
    <col min="2063" max="2063" width="11.875" style="3" bestFit="1" customWidth="1"/>
    <col min="2064" max="2292" width="9" style="3"/>
    <col min="2293" max="2293" width="3.875" style="3" bestFit="1" customWidth="1"/>
    <col min="2294" max="2294" width="16" style="3" bestFit="1" customWidth="1"/>
    <col min="2295" max="2295" width="16.625" style="3" bestFit="1" customWidth="1"/>
    <col min="2296" max="2296" width="13.5" style="3" bestFit="1" customWidth="1"/>
    <col min="2297" max="2298" width="10.875" style="3" bestFit="1" customWidth="1"/>
    <col min="2299" max="2299" width="6.25" style="3" bestFit="1" customWidth="1"/>
    <col min="2300" max="2300" width="8.875" style="3" bestFit="1" customWidth="1"/>
    <col min="2301" max="2301" width="13.875" style="3" bestFit="1" customWidth="1"/>
    <col min="2302" max="2302" width="13.25" style="3" bestFit="1" customWidth="1"/>
    <col min="2303" max="2303" width="16" style="3" bestFit="1" customWidth="1"/>
    <col min="2304" max="2304" width="11.625" style="3" bestFit="1" customWidth="1"/>
    <col min="2305" max="2305" width="16.875" style="3" customWidth="1"/>
    <col min="2306" max="2306" width="13.25" style="3" customWidth="1"/>
    <col min="2307" max="2307" width="18.375" style="3" bestFit="1" customWidth="1"/>
    <col min="2308" max="2308" width="15" style="3" bestFit="1" customWidth="1"/>
    <col min="2309" max="2309" width="14.75" style="3" bestFit="1" customWidth="1"/>
    <col min="2310" max="2310" width="14.625" style="3" bestFit="1" customWidth="1"/>
    <col min="2311" max="2311" width="13.75" style="3" bestFit="1" customWidth="1"/>
    <col min="2312" max="2312" width="14.25" style="3" bestFit="1" customWidth="1"/>
    <col min="2313" max="2313" width="15.125" style="3" customWidth="1"/>
    <col min="2314" max="2314" width="20.5" style="3" bestFit="1" customWidth="1"/>
    <col min="2315" max="2315" width="27.875" style="3" bestFit="1" customWidth="1"/>
    <col min="2316" max="2316" width="6.875" style="3" bestFit="1" customWidth="1"/>
    <col min="2317" max="2317" width="5" style="3" bestFit="1" customWidth="1"/>
    <col min="2318" max="2318" width="8" style="3" bestFit="1" customWidth="1"/>
    <col min="2319" max="2319" width="11.875" style="3" bestFit="1" customWidth="1"/>
    <col min="2320" max="2548" width="9" style="3"/>
    <col min="2549" max="2549" width="3.875" style="3" bestFit="1" customWidth="1"/>
    <col min="2550" max="2550" width="16" style="3" bestFit="1" customWidth="1"/>
    <col min="2551" max="2551" width="16.625" style="3" bestFit="1" customWidth="1"/>
    <col min="2552" max="2552" width="13.5" style="3" bestFit="1" customWidth="1"/>
    <col min="2553" max="2554" width="10.875" style="3" bestFit="1" customWidth="1"/>
    <col min="2555" max="2555" width="6.25" style="3" bestFit="1" customWidth="1"/>
    <col min="2556" max="2556" width="8.875" style="3" bestFit="1" customWidth="1"/>
    <col min="2557" max="2557" width="13.875" style="3" bestFit="1" customWidth="1"/>
    <col min="2558" max="2558" width="13.25" style="3" bestFit="1" customWidth="1"/>
    <col min="2559" max="2559" width="16" style="3" bestFit="1" customWidth="1"/>
    <col min="2560" max="2560" width="11.625" style="3" bestFit="1" customWidth="1"/>
    <col min="2561" max="2561" width="16.875" style="3" customWidth="1"/>
    <col min="2562" max="2562" width="13.25" style="3" customWidth="1"/>
    <col min="2563" max="2563" width="18.375" style="3" bestFit="1" customWidth="1"/>
    <col min="2564" max="2564" width="15" style="3" bestFit="1" customWidth="1"/>
    <col min="2565" max="2565" width="14.75" style="3" bestFit="1" customWidth="1"/>
    <col min="2566" max="2566" width="14.625" style="3" bestFit="1" customWidth="1"/>
    <col min="2567" max="2567" width="13.75" style="3" bestFit="1" customWidth="1"/>
    <col min="2568" max="2568" width="14.25" style="3" bestFit="1" customWidth="1"/>
    <col min="2569" max="2569" width="15.125" style="3" customWidth="1"/>
    <col min="2570" max="2570" width="20.5" style="3" bestFit="1" customWidth="1"/>
    <col min="2571" max="2571" width="27.875" style="3" bestFit="1" customWidth="1"/>
    <col min="2572" max="2572" width="6.875" style="3" bestFit="1" customWidth="1"/>
    <col min="2573" max="2573" width="5" style="3" bestFit="1" customWidth="1"/>
    <col min="2574" max="2574" width="8" style="3" bestFit="1" customWidth="1"/>
    <col min="2575" max="2575" width="11.875" style="3" bestFit="1" customWidth="1"/>
    <col min="2576" max="2804" width="9" style="3"/>
    <col min="2805" max="2805" width="3.875" style="3" bestFit="1" customWidth="1"/>
    <col min="2806" max="2806" width="16" style="3" bestFit="1" customWidth="1"/>
    <col min="2807" max="2807" width="16.625" style="3" bestFit="1" customWidth="1"/>
    <col min="2808" max="2808" width="13.5" style="3" bestFit="1" customWidth="1"/>
    <col min="2809" max="2810" width="10.875" style="3" bestFit="1" customWidth="1"/>
    <col min="2811" max="2811" width="6.25" style="3" bestFit="1" customWidth="1"/>
    <col min="2812" max="2812" width="8.875" style="3" bestFit="1" customWidth="1"/>
    <col min="2813" max="2813" width="13.875" style="3" bestFit="1" customWidth="1"/>
    <col min="2814" max="2814" width="13.25" style="3" bestFit="1" customWidth="1"/>
    <col min="2815" max="2815" width="16" style="3" bestFit="1" customWidth="1"/>
    <col min="2816" max="2816" width="11.625" style="3" bestFit="1" customWidth="1"/>
    <col min="2817" max="2817" width="16.875" style="3" customWidth="1"/>
    <col min="2818" max="2818" width="13.25" style="3" customWidth="1"/>
    <col min="2819" max="2819" width="18.375" style="3" bestFit="1" customWidth="1"/>
    <col min="2820" max="2820" width="15" style="3" bestFit="1" customWidth="1"/>
    <col min="2821" max="2821" width="14.75" style="3" bestFit="1" customWidth="1"/>
    <col min="2822" max="2822" width="14.625" style="3" bestFit="1" customWidth="1"/>
    <col min="2823" max="2823" width="13.75" style="3" bestFit="1" customWidth="1"/>
    <col min="2824" max="2824" width="14.25" style="3" bestFit="1" customWidth="1"/>
    <col min="2825" max="2825" width="15.125" style="3" customWidth="1"/>
    <col min="2826" max="2826" width="20.5" style="3" bestFit="1" customWidth="1"/>
    <col min="2827" max="2827" width="27.875" style="3" bestFit="1" customWidth="1"/>
    <col min="2828" max="2828" width="6.875" style="3" bestFit="1" customWidth="1"/>
    <col min="2829" max="2829" width="5" style="3" bestFit="1" customWidth="1"/>
    <col min="2830" max="2830" width="8" style="3" bestFit="1" customWidth="1"/>
    <col min="2831" max="2831" width="11.875" style="3" bestFit="1" customWidth="1"/>
    <col min="2832" max="3060" width="9" style="3"/>
    <col min="3061" max="3061" width="3.875" style="3" bestFit="1" customWidth="1"/>
    <col min="3062" max="3062" width="16" style="3" bestFit="1" customWidth="1"/>
    <col min="3063" max="3063" width="16.625" style="3" bestFit="1" customWidth="1"/>
    <col min="3064" max="3064" width="13.5" style="3" bestFit="1" customWidth="1"/>
    <col min="3065" max="3066" width="10.875" style="3" bestFit="1" customWidth="1"/>
    <col min="3067" max="3067" width="6.25" style="3" bestFit="1" customWidth="1"/>
    <col min="3068" max="3068" width="8.875" style="3" bestFit="1" customWidth="1"/>
    <col min="3069" max="3069" width="13.875" style="3" bestFit="1" customWidth="1"/>
    <col min="3070" max="3070" width="13.25" style="3" bestFit="1" customWidth="1"/>
    <col min="3071" max="3071" width="16" style="3" bestFit="1" customWidth="1"/>
    <col min="3072" max="3072" width="11.625" style="3" bestFit="1" customWidth="1"/>
    <col min="3073" max="3073" width="16.875" style="3" customWidth="1"/>
    <col min="3074" max="3074" width="13.25" style="3" customWidth="1"/>
    <col min="3075" max="3075" width="18.375" style="3" bestFit="1" customWidth="1"/>
    <col min="3076" max="3076" width="15" style="3" bestFit="1" customWidth="1"/>
    <col min="3077" max="3077" width="14.75" style="3" bestFit="1" customWidth="1"/>
    <col min="3078" max="3078" width="14.625" style="3" bestFit="1" customWidth="1"/>
    <col min="3079" max="3079" width="13.75" style="3" bestFit="1" customWidth="1"/>
    <col min="3080" max="3080" width="14.25" style="3" bestFit="1" customWidth="1"/>
    <col min="3081" max="3081" width="15.125" style="3" customWidth="1"/>
    <col min="3082" max="3082" width="20.5" style="3" bestFit="1" customWidth="1"/>
    <col min="3083" max="3083" width="27.875" style="3" bestFit="1" customWidth="1"/>
    <col min="3084" max="3084" width="6.875" style="3" bestFit="1" customWidth="1"/>
    <col min="3085" max="3085" width="5" style="3" bestFit="1" customWidth="1"/>
    <col min="3086" max="3086" width="8" style="3" bestFit="1" customWidth="1"/>
    <col min="3087" max="3087" width="11.875" style="3" bestFit="1" customWidth="1"/>
    <col min="3088" max="3316" width="9" style="3"/>
    <col min="3317" max="3317" width="3.875" style="3" bestFit="1" customWidth="1"/>
    <col min="3318" max="3318" width="16" style="3" bestFit="1" customWidth="1"/>
    <col min="3319" max="3319" width="16.625" style="3" bestFit="1" customWidth="1"/>
    <col min="3320" max="3320" width="13.5" style="3" bestFit="1" customWidth="1"/>
    <col min="3321" max="3322" width="10.875" style="3" bestFit="1" customWidth="1"/>
    <col min="3323" max="3323" width="6.25" style="3" bestFit="1" customWidth="1"/>
    <col min="3324" max="3324" width="8.875" style="3" bestFit="1" customWidth="1"/>
    <col min="3325" max="3325" width="13.875" style="3" bestFit="1" customWidth="1"/>
    <col min="3326" max="3326" width="13.25" style="3" bestFit="1" customWidth="1"/>
    <col min="3327" max="3327" width="16" style="3" bestFit="1" customWidth="1"/>
    <col min="3328" max="3328" width="11.625" style="3" bestFit="1" customWidth="1"/>
    <col min="3329" max="3329" width="16.875" style="3" customWidth="1"/>
    <col min="3330" max="3330" width="13.25" style="3" customWidth="1"/>
    <col min="3331" max="3331" width="18.375" style="3" bestFit="1" customWidth="1"/>
    <col min="3332" max="3332" width="15" style="3" bestFit="1" customWidth="1"/>
    <col min="3333" max="3333" width="14.75" style="3" bestFit="1" customWidth="1"/>
    <col min="3334" max="3334" width="14.625" style="3" bestFit="1" customWidth="1"/>
    <col min="3335" max="3335" width="13.75" style="3" bestFit="1" customWidth="1"/>
    <col min="3336" max="3336" width="14.25" style="3" bestFit="1" customWidth="1"/>
    <col min="3337" max="3337" width="15.125" style="3" customWidth="1"/>
    <col min="3338" max="3338" width="20.5" style="3" bestFit="1" customWidth="1"/>
    <col min="3339" max="3339" width="27.875" style="3" bestFit="1" customWidth="1"/>
    <col min="3340" max="3340" width="6.875" style="3" bestFit="1" customWidth="1"/>
    <col min="3341" max="3341" width="5" style="3" bestFit="1" customWidth="1"/>
    <col min="3342" max="3342" width="8" style="3" bestFit="1" customWidth="1"/>
    <col min="3343" max="3343" width="11.875" style="3" bestFit="1" customWidth="1"/>
    <col min="3344" max="3572" width="9" style="3"/>
    <col min="3573" max="3573" width="3.875" style="3" bestFit="1" customWidth="1"/>
    <col min="3574" max="3574" width="16" style="3" bestFit="1" customWidth="1"/>
    <col min="3575" max="3575" width="16.625" style="3" bestFit="1" customWidth="1"/>
    <col min="3576" max="3576" width="13.5" style="3" bestFit="1" customWidth="1"/>
    <col min="3577" max="3578" width="10.875" style="3" bestFit="1" customWidth="1"/>
    <col min="3579" max="3579" width="6.25" style="3" bestFit="1" customWidth="1"/>
    <col min="3580" max="3580" width="8.875" style="3" bestFit="1" customWidth="1"/>
    <col min="3581" max="3581" width="13.875" style="3" bestFit="1" customWidth="1"/>
    <col min="3582" max="3582" width="13.25" style="3" bestFit="1" customWidth="1"/>
    <col min="3583" max="3583" width="16" style="3" bestFit="1" customWidth="1"/>
    <col min="3584" max="3584" width="11.625" style="3" bestFit="1" customWidth="1"/>
    <col min="3585" max="3585" width="16.875" style="3" customWidth="1"/>
    <col min="3586" max="3586" width="13.25" style="3" customWidth="1"/>
    <col min="3587" max="3587" width="18.375" style="3" bestFit="1" customWidth="1"/>
    <col min="3588" max="3588" width="15" style="3" bestFit="1" customWidth="1"/>
    <col min="3589" max="3589" width="14.75" style="3" bestFit="1" customWidth="1"/>
    <col min="3590" max="3590" width="14.625" style="3" bestFit="1" customWidth="1"/>
    <col min="3591" max="3591" width="13.75" style="3" bestFit="1" customWidth="1"/>
    <col min="3592" max="3592" width="14.25" style="3" bestFit="1" customWidth="1"/>
    <col min="3593" max="3593" width="15.125" style="3" customWidth="1"/>
    <col min="3594" max="3594" width="20.5" style="3" bestFit="1" customWidth="1"/>
    <col min="3595" max="3595" width="27.875" style="3" bestFit="1" customWidth="1"/>
    <col min="3596" max="3596" width="6.875" style="3" bestFit="1" customWidth="1"/>
    <col min="3597" max="3597" width="5" style="3" bestFit="1" customWidth="1"/>
    <col min="3598" max="3598" width="8" style="3" bestFit="1" customWidth="1"/>
    <col min="3599" max="3599" width="11.875" style="3" bestFit="1" customWidth="1"/>
    <col min="3600" max="3828" width="9" style="3"/>
    <col min="3829" max="3829" width="3.875" style="3" bestFit="1" customWidth="1"/>
    <col min="3830" max="3830" width="16" style="3" bestFit="1" customWidth="1"/>
    <col min="3831" max="3831" width="16.625" style="3" bestFit="1" customWidth="1"/>
    <col min="3832" max="3832" width="13.5" style="3" bestFit="1" customWidth="1"/>
    <col min="3833" max="3834" width="10.875" style="3" bestFit="1" customWidth="1"/>
    <col min="3835" max="3835" width="6.25" style="3" bestFit="1" customWidth="1"/>
    <col min="3836" max="3836" width="8.875" style="3" bestFit="1" customWidth="1"/>
    <col min="3837" max="3837" width="13.875" style="3" bestFit="1" customWidth="1"/>
    <col min="3838" max="3838" width="13.25" style="3" bestFit="1" customWidth="1"/>
    <col min="3839" max="3839" width="16" style="3" bestFit="1" customWidth="1"/>
    <col min="3840" max="3840" width="11.625" style="3" bestFit="1" customWidth="1"/>
    <col min="3841" max="3841" width="16.875" style="3" customWidth="1"/>
    <col min="3842" max="3842" width="13.25" style="3" customWidth="1"/>
    <col min="3843" max="3843" width="18.375" style="3" bestFit="1" customWidth="1"/>
    <col min="3844" max="3844" width="15" style="3" bestFit="1" customWidth="1"/>
    <col min="3845" max="3845" width="14.75" style="3" bestFit="1" customWidth="1"/>
    <col min="3846" max="3846" width="14.625" style="3" bestFit="1" customWidth="1"/>
    <col min="3847" max="3847" width="13.75" style="3" bestFit="1" customWidth="1"/>
    <col min="3848" max="3848" width="14.25" style="3" bestFit="1" customWidth="1"/>
    <col min="3849" max="3849" width="15.125" style="3" customWidth="1"/>
    <col min="3850" max="3850" width="20.5" style="3" bestFit="1" customWidth="1"/>
    <col min="3851" max="3851" width="27.875" style="3" bestFit="1" customWidth="1"/>
    <col min="3852" max="3852" width="6.875" style="3" bestFit="1" customWidth="1"/>
    <col min="3853" max="3853" width="5" style="3" bestFit="1" customWidth="1"/>
    <col min="3854" max="3854" width="8" style="3" bestFit="1" customWidth="1"/>
    <col min="3855" max="3855" width="11.875" style="3" bestFit="1" customWidth="1"/>
    <col min="3856" max="4084" width="9" style="3"/>
    <col min="4085" max="4085" width="3.875" style="3" bestFit="1" customWidth="1"/>
    <col min="4086" max="4086" width="16" style="3" bestFit="1" customWidth="1"/>
    <col min="4087" max="4087" width="16.625" style="3" bestFit="1" customWidth="1"/>
    <col min="4088" max="4088" width="13.5" style="3" bestFit="1" customWidth="1"/>
    <col min="4089" max="4090" width="10.875" style="3" bestFit="1" customWidth="1"/>
    <col min="4091" max="4091" width="6.25" style="3" bestFit="1" customWidth="1"/>
    <col min="4092" max="4092" width="8.875" style="3" bestFit="1" customWidth="1"/>
    <col min="4093" max="4093" width="13.875" style="3" bestFit="1" customWidth="1"/>
    <col min="4094" max="4094" width="13.25" style="3" bestFit="1" customWidth="1"/>
    <col min="4095" max="4095" width="16" style="3" bestFit="1" customWidth="1"/>
    <col min="4096" max="4096" width="11.625" style="3" bestFit="1" customWidth="1"/>
    <col min="4097" max="4097" width="16.875" style="3" customWidth="1"/>
    <col min="4098" max="4098" width="13.25" style="3" customWidth="1"/>
    <col min="4099" max="4099" width="18.375" style="3" bestFit="1" customWidth="1"/>
    <col min="4100" max="4100" width="15" style="3" bestFit="1" customWidth="1"/>
    <col min="4101" max="4101" width="14.75" style="3" bestFit="1" customWidth="1"/>
    <col min="4102" max="4102" width="14.625" style="3" bestFit="1" customWidth="1"/>
    <col min="4103" max="4103" width="13.75" style="3" bestFit="1" customWidth="1"/>
    <col min="4104" max="4104" width="14.25" style="3" bestFit="1" customWidth="1"/>
    <col min="4105" max="4105" width="15.125" style="3" customWidth="1"/>
    <col min="4106" max="4106" width="20.5" style="3" bestFit="1" customWidth="1"/>
    <col min="4107" max="4107" width="27.875" style="3" bestFit="1" customWidth="1"/>
    <col min="4108" max="4108" width="6.875" style="3" bestFit="1" customWidth="1"/>
    <col min="4109" max="4109" width="5" style="3" bestFit="1" customWidth="1"/>
    <col min="4110" max="4110" width="8" style="3" bestFit="1" customWidth="1"/>
    <col min="4111" max="4111" width="11.875" style="3" bestFit="1" customWidth="1"/>
    <col min="4112" max="4340" width="9" style="3"/>
    <col min="4341" max="4341" width="3.875" style="3" bestFit="1" customWidth="1"/>
    <col min="4342" max="4342" width="16" style="3" bestFit="1" customWidth="1"/>
    <col min="4343" max="4343" width="16.625" style="3" bestFit="1" customWidth="1"/>
    <col min="4344" max="4344" width="13.5" style="3" bestFit="1" customWidth="1"/>
    <col min="4345" max="4346" width="10.875" style="3" bestFit="1" customWidth="1"/>
    <col min="4347" max="4347" width="6.25" style="3" bestFit="1" customWidth="1"/>
    <col min="4348" max="4348" width="8.875" style="3" bestFit="1" customWidth="1"/>
    <col min="4349" max="4349" width="13.875" style="3" bestFit="1" customWidth="1"/>
    <col min="4350" max="4350" width="13.25" style="3" bestFit="1" customWidth="1"/>
    <col min="4351" max="4351" width="16" style="3" bestFit="1" customWidth="1"/>
    <col min="4352" max="4352" width="11.625" style="3" bestFit="1" customWidth="1"/>
    <col min="4353" max="4353" width="16.875" style="3" customWidth="1"/>
    <col min="4354" max="4354" width="13.25" style="3" customWidth="1"/>
    <col min="4355" max="4355" width="18.375" style="3" bestFit="1" customWidth="1"/>
    <col min="4356" max="4356" width="15" style="3" bestFit="1" customWidth="1"/>
    <col min="4357" max="4357" width="14.75" style="3" bestFit="1" customWidth="1"/>
    <col min="4358" max="4358" width="14.625" style="3" bestFit="1" customWidth="1"/>
    <col min="4359" max="4359" width="13.75" style="3" bestFit="1" customWidth="1"/>
    <col min="4360" max="4360" width="14.25" style="3" bestFit="1" customWidth="1"/>
    <col min="4361" max="4361" width="15.125" style="3" customWidth="1"/>
    <col min="4362" max="4362" width="20.5" style="3" bestFit="1" customWidth="1"/>
    <col min="4363" max="4363" width="27.875" style="3" bestFit="1" customWidth="1"/>
    <col min="4364" max="4364" width="6.875" style="3" bestFit="1" customWidth="1"/>
    <col min="4365" max="4365" width="5" style="3" bestFit="1" customWidth="1"/>
    <col min="4366" max="4366" width="8" style="3" bestFit="1" customWidth="1"/>
    <col min="4367" max="4367" width="11.875" style="3" bestFit="1" customWidth="1"/>
    <col min="4368" max="4596" width="9" style="3"/>
    <col min="4597" max="4597" width="3.875" style="3" bestFit="1" customWidth="1"/>
    <col min="4598" max="4598" width="16" style="3" bestFit="1" customWidth="1"/>
    <col min="4599" max="4599" width="16.625" style="3" bestFit="1" customWidth="1"/>
    <col min="4600" max="4600" width="13.5" style="3" bestFit="1" customWidth="1"/>
    <col min="4601" max="4602" width="10.875" style="3" bestFit="1" customWidth="1"/>
    <col min="4603" max="4603" width="6.25" style="3" bestFit="1" customWidth="1"/>
    <col min="4604" max="4604" width="8.875" style="3" bestFit="1" customWidth="1"/>
    <col min="4605" max="4605" width="13.875" style="3" bestFit="1" customWidth="1"/>
    <col min="4606" max="4606" width="13.25" style="3" bestFit="1" customWidth="1"/>
    <col min="4607" max="4607" width="16" style="3" bestFit="1" customWidth="1"/>
    <col min="4608" max="4608" width="11.625" style="3" bestFit="1" customWidth="1"/>
    <col min="4609" max="4609" width="16.875" style="3" customWidth="1"/>
    <col min="4610" max="4610" width="13.25" style="3" customWidth="1"/>
    <col min="4611" max="4611" width="18.375" style="3" bestFit="1" customWidth="1"/>
    <col min="4612" max="4612" width="15" style="3" bestFit="1" customWidth="1"/>
    <col min="4613" max="4613" width="14.75" style="3" bestFit="1" customWidth="1"/>
    <col min="4614" max="4614" width="14.625" style="3" bestFit="1" customWidth="1"/>
    <col min="4615" max="4615" width="13.75" style="3" bestFit="1" customWidth="1"/>
    <col min="4616" max="4616" width="14.25" style="3" bestFit="1" customWidth="1"/>
    <col min="4617" max="4617" width="15.125" style="3" customWidth="1"/>
    <col min="4618" max="4618" width="20.5" style="3" bestFit="1" customWidth="1"/>
    <col min="4619" max="4619" width="27.875" style="3" bestFit="1" customWidth="1"/>
    <col min="4620" max="4620" width="6.875" style="3" bestFit="1" customWidth="1"/>
    <col min="4621" max="4621" width="5" style="3" bestFit="1" customWidth="1"/>
    <col min="4622" max="4622" width="8" style="3" bestFit="1" customWidth="1"/>
    <col min="4623" max="4623" width="11.875" style="3" bestFit="1" customWidth="1"/>
    <col min="4624" max="4852" width="9" style="3"/>
    <col min="4853" max="4853" width="3.875" style="3" bestFit="1" customWidth="1"/>
    <col min="4854" max="4854" width="16" style="3" bestFit="1" customWidth="1"/>
    <col min="4855" max="4855" width="16.625" style="3" bestFit="1" customWidth="1"/>
    <col min="4856" max="4856" width="13.5" style="3" bestFit="1" customWidth="1"/>
    <col min="4857" max="4858" width="10.875" style="3" bestFit="1" customWidth="1"/>
    <col min="4859" max="4859" width="6.25" style="3" bestFit="1" customWidth="1"/>
    <col min="4860" max="4860" width="8.875" style="3" bestFit="1" customWidth="1"/>
    <col min="4861" max="4861" width="13.875" style="3" bestFit="1" customWidth="1"/>
    <col min="4862" max="4862" width="13.25" style="3" bestFit="1" customWidth="1"/>
    <col min="4863" max="4863" width="16" style="3" bestFit="1" customWidth="1"/>
    <col min="4864" max="4864" width="11.625" style="3" bestFit="1" customWidth="1"/>
    <col min="4865" max="4865" width="16.875" style="3" customWidth="1"/>
    <col min="4866" max="4866" width="13.25" style="3" customWidth="1"/>
    <col min="4867" max="4867" width="18.375" style="3" bestFit="1" customWidth="1"/>
    <col min="4868" max="4868" width="15" style="3" bestFit="1" customWidth="1"/>
    <col min="4869" max="4869" width="14.75" style="3" bestFit="1" customWidth="1"/>
    <col min="4870" max="4870" width="14.625" style="3" bestFit="1" customWidth="1"/>
    <col min="4871" max="4871" width="13.75" style="3" bestFit="1" customWidth="1"/>
    <col min="4872" max="4872" width="14.25" style="3" bestFit="1" customWidth="1"/>
    <col min="4873" max="4873" width="15.125" style="3" customWidth="1"/>
    <col min="4874" max="4874" width="20.5" style="3" bestFit="1" customWidth="1"/>
    <col min="4875" max="4875" width="27.875" style="3" bestFit="1" customWidth="1"/>
    <col min="4876" max="4876" width="6.875" style="3" bestFit="1" customWidth="1"/>
    <col min="4877" max="4877" width="5" style="3" bestFit="1" customWidth="1"/>
    <col min="4878" max="4878" width="8" style="3" bestFit="1" customWidth="1"/>
    <col min="4879" max="4879" width="11.875" style="3" bestFit="1" customWidth="1"/>
    <col min="4880" max="5108" width="9" style="3"/>
    <col min="5109" max="5109" width="3.875" style="3" bestFit="1" customWidth="1"/>
    <col min="5110" max="5110" width="16" style="3" bestFit="1" customWidth="1"/>
    <col min="5111" max="5111" width="16.625" style="3" bestFit="1" customWidth="1"/>
    <col min="5112" max="5112" width="13.5" style="3" bestFit="1" customWidth="1"/>
    <col min="5113" max="5114" width="10.875" style="3" bestFit="1" customWidth="1"/>
    <col min="5115" max="5115" width="6.25" style="3" bestFit="1" customWidth="1"/>
    <col min="5116" max="5116" width="8.875" style="3" bestFit="1" customWidth="1"/>
    <col min="5117" max="5117" width="13.875" style="3" bestFit="1" customWidth="1"/>
    <col min="5118" max="5118" width="13.25" style="3" bestFit="1" customWidth="1"/>
    <col min="5119" max="5119" width="16" style="3" bestFit="1" customWidth="1"/>
    <col min="5120" max="5120" width="11.625" style="3" bestFit="1" customWidth="1"/>
    <col min="5121" max="5121" width="16.875" style="3" customWidth="1"/>
    <col min="5122" max="5122" width="13.25" style="3" customWidth="1"/>
    <col min="5123" max="5123" width="18.375" style="3" bestFit="1" customWidth="1"/>
    <col min="5124" max="5124" width="15" style="3" bestFit="1" customWidth="1"/>
    <col min="5125" max="5125" width="14.75" style="3" bestFit="1" customWidth="1"/>
    <col min="5126" max="5126" width="14.625" style="3" bestFit="1" customWidth="1"/>
    <col min="5127" max="5127" width="13.75" style="3" bestFit="1" customWidth="1"/>
    <col min="5128" max="5128" width="14.25" style="3" bestFit="1" customWidth="1"/>
    <col min="5129" max="5129" width="15.125" style="3" customWidth="1"/>
    <col min="5130" max="5130" width="20.5" style="3" bestFit="1" customWidth="1"/>
    <col min="5131" max="5131" width="27.875" style="3" bestFit="1" customWidth="1"/>
    <col min="5132" max="5132" width="6.875" style="3" bestFit="1" customWidth="1"/>
    <col min="5133" max="5133" width="5" style="3" bestFit="1" customWidth="1"/>
    <col min="5134" max="5134" width="8" style="3" bestFit="1" customWidth="1"/>
    <col min="5135" max="5135" width="11.875" style="3" bestFit="1" customWidth="1"/>
    <col min="5136" max="5364" width="9" style="3"/>
    <col min="5365" max="5365" width="3.875" style="3" bestFit="1" customWidth="1"/>
    <col min="5366" max="5366" width="16" style="3" bestFit="1" customWidth="1"/>
    <col min="5367" max="5367" width="16.625" style="3" bestFit="1" customWidth="1"/>
    <col min="5368" max="5368" width="13.5" style="3" bestFit="1" customWidth="1"/>
    <col min="5369" max="5370" width="10.875" style="3" bestFit="1" customWidth="1"/>
    <col min="5371" max="5371" width="6.25" style="3" bestFit="1" customWidth="1"/>
    <col min="5372" max="5372" width="8.875" style="3" bestFit="1" customWidth="1"/>
    <col min="5373" max="5373" width="13.875" style="3" bestFit="1" customWidth="1"/>
    <col min="5374" max="5374" width="13.25" style="3" bestFit="1" customWidth="1"/>
    <col min="5375" max="5375" width="16" style="3" bestFit="1" customWidth="1"/>
    <col min="5376" max="5376" width="11.625" style="3" bestFit="1" customWidth="1"/>
    <col min="5377" max="5377" width="16.875" style="3" customWidth="1"/>
    <col min="5378" max="5378" width="13.25" style="3" customWidth="1"/>
    <col min="5379" max="5379" width="18.375" style="3" bestFit="1" customWidth="1"/>
    <col min="5380" max="5380" width="15" style="3" bestFit="1" customWidth="1"/>
    <col min="5381" max="5381" width="14.75" style="3" bestFit="1" customWidth="1"/>
    <col min="5382" max="5382" width="14.625" style="3" bestFit="1" customWidth="1"/>
    <col min="5383" max="5383" width="13.75" style="3" bestFit="1" customWidth="1"/>
    <col min="5384" max="5384" width="14.25" style="3" bestFit="1" customWidth="1"/>
    <col min="5385" max="5385" width="15.125" style="3" customWidth="1"/>
    <col min="5386" max="5386" width="20.5" style="3" bestFit="1" customWidth="1"/>
    <col min="5387" max="5387" width="27.875" style="3" bestFit="1" customWidth="1"/>
    <col min="5388" max="5388" width="6.875" style="3" bestFit="1" customWidth="1"/>
    <col min="5389" max="5389" width="5" style="3" bestFit="1" customWidth="1"/>
    <col min="5390" max="5390" width="8" style="3" bestFit="1" customWidth="1"/>
    <col min="5391" max="5391" width="11.875" style="3" bestFit="1" customWidth="1"/>
    <col min="5392" max="5620" width="9" style="3"/>
    <col min="5621" max="5621" width="3.875" style="3" bestFit="1" customWidth="1"/>
    <col min="5622" max="5622" width="16" style="3" bestFit="1" customWidth="1"/>
    <col min="5623" max="5623" width="16.625" style="3" bestFit="1" customWidth="1"/>
    <col min="5624" max="5624" width="13.5" style="3" bestFit="1" customWidth="1"/>
    <col min="5625" max="5626" width="10.875" style="3" bestFit="1" customWidth="1"/>
    <col min="5627" max="5627" width="6.25" style="3" bestFit="1" customWidth="1"/>
    <col min="5628" max="5628" width="8.875" style="3" bestFit="1" customWidth="1"/>
    <col min="5629" max="5629" width="13.875" style="3" bestFit="1" customWidth="1"/>
    <col min="5630" max="5630" width="13.25" style="3" bestFit="1" customWidth="1"/>
    <col min="5631" max="5631" width="16" style="3" bestFit="1" customWidth="1"/>
    <col min="5632" max="5632" width="11.625" style="3" bestFit="1" customWidth="1"/>
    <col min="5633" max="5633" width="16.875" style="3" customWidth="1"/>
    <col min="5634" max="5634" width="13.25" style="3" customWidth="1"/>
    <col min="5635" max="5635" width="18.375" style="3" bestFit="1" customWidth="1"/>
    <col min="5636" max="5636" width="15" style="3" bestFit="1" customWidth="1"/>
    <col min="5637" max="5637" width="14.75" style="3" bestFit="1" customWidth="1"/>
    <col min="5638" max="5638" width="14.625" style="3" bestFit="1" customWidth="1"/>
    <col min="5639" max="5639" width="13.75" style="3" bestFit="1" customWidth="1"/>
    <col min="5640" max="5640" width="14.25" style="3" bestFit="1" customWidth="1"/>
    <col min="5641" max="5641" width="15.125" style="3" customWidth="1"/>
    <col min="5642" max="5642" width="20.5" style="3" bestFit="1" customWidth="1"/>
    <col min="5643" max="5643" width="27.875" style="3" bestFit="1" customWidth="1"/>
    <col min="5644" max="5644" width="6.875" style="3" bestFit="1" customWidth="1"/>
    <col min="5645" max="5645" width="5" style="3" bestFit="1" customWidth="1"/>
    <col min="5646" max="5646" width="8" style="3" bestFit="1" customWidth="1"/>
    <col min="5647" max="5647" width="11.875" style="3" bestFit="1" customWidth="1"/>
    <col min="5648" max="5876" width="9" style="3"/>
    <col min="5877" max="5877" width="3.875" style="3" bestFit="1" customWidth="1"/>
    <col min="5878" max="5878" width="16" style="3" bestFit="1" customWidth="1"/>
    <col min="5879" max="5879" width="16.625" style="3" bestFit="1" customWidth="1"/>
    <col min="5880" max="5880" width="13.5" style="3" bestFit="1" customWidth="1"/>
    <col min="5881" max="5882" width="10.875" style="3" bestFit="1" customWidth="1"/>
    <col min="5883" max="5883" width="6.25" style="3" bestFit="1" customWidth="1"/>
    <col min="5884" max="5884" width="8.875" style="3" bestFit="1" customWidth="1"/>
    <col min="5885" max="5885" width="13.875" style="3" bestFit="1" customWidth="1"/>
    <col min="5886" max="5886" width="13.25" style="3" bestFit="1" customWidth="1"/>
    <col min="5887" max="5887" width="16" style="3" bestFit="1" customWidth="1"/>
    <col min="5888" max="5888" width="11.625" style="3" bestFit="1" customWidth="1"/>
    <col min="5889" max="5889" width="16.875" style="3" customWidth="1"/>
    <col min="5890" max="5890" width="13.25" style="3" customWidth="1"/>
    <col min="5891" max="5891" width="18.375" style="3" bestFit="1" customWidth="1"/>
    <col min="5892" max="5892" width="15" style="3" bestFit="1" customWidth="1"/>
    <col min="5893" max="5893" width="14.75" style="3" bestFit="1" customWidth="1"/>
    <col min="5894" max="5894" width="14.625" style="3" bestFit="1" customWidth="1"/>
    <col min="5895" max="5895" width="13.75" style="3" bestFit="1" customWidth="1"/>
    <col min="5896" max="5896" width="14.25" style="3" bestFit="1" customWidth="1"/>
    <col min="5897" max="5897" width="15.125" style="3" customWidth="1"/>
    <col min="5898" max="5898" width="20.5" style="3" bestFit="1" customWidth="1"/>
    <col min="5899" max="5899" width="27.875" style="3" bestFit="1" customWidth="1"/>
    <col min="5900" max="5900" width="6.875" style="3" bestFit="1" customWidth="1"/>
    <col min="5901" max="5901" width="5" style="3" bestFit="1" customWidth="1"/>
    <col min="5902" max="5902" width="8" style="3" bestFit="1" customWidth="1"/>
    <col min="5903" max="5903" width="11.875" style="3" bestFit="1" customWidth="1"/>
    <col min="5904" max="6132" width="9" style="3"/>
    <col min="6133" max="6133" width="3.875" style="3" bestFit="1" customWidth="1"/>
    <col min="6134" max="6134" width="16" style="3" bestFit="1" customWidth="1"/>
    <col min="6135" max="6135" width="16.625" style="3" bestFit="1" customWidth="1"/>
    <col min="6136" max="6136" width="13.5" style="3" bestFit="1" customWidth="1"/>
    <col min="6137" max="6138" width="10.875" style="3" bestFit="1" customWidth="1"/>
    <col min="6139" max="6139" width="6.25" style="3" bestFit="1" customWidth="1"/>
    <col min="6140" max="6140" width="8.875" style="3" bestFit="1" customWidth="1"/>
    <col min="6141" max="6141" width="13.875" style="3" bestFit="1" customWidth="1"/>
    <col min="6142" max="6142" width="13.25" style="3" bestFit="1" customWidth="1"/>
    <col min="6143" max="6143" width="16" style="3" bestFit="1" customWidth="1"/>
    <col min="6144" max="6144" width="11.625" style="3" bestFit="1" customWidth="1"/>
    <col min="6145" max="6145" width="16.875" style="3" customWidth="1"/>
    <col min="6146" max="6146" width="13.25" style="3" customWidth="1"/>
    <col min="6147" max="6147" width="18.375" style="3" bestFit="1" customWidth="1"/>
    <col min="6148" max="6148" width="15" style="3" bestFit="1" customWidth="1"/>
    <col min="6149" max="6149" width="14.75" style="3" bestFit="1" customWidth="1"/>
    <col min="6150" max="6150" width="14.625" style="3" bestFit="1" customWidth="1"/>
    <col min="6151" max="6151" width="13.75" style="3" bestFit="1" customWidth="1"/>
    <col min="6152" max="6152" width="14.25" style="3" bestFit="1" customWidth="1"/>
    <col min="6153" max="6153" width="15.125" style="3" customWidth="1"/>
    <col min="6154" max="6154" width="20.5" style="3" bestFit="1" customWidth="1"/>
    <col min="6155" max="6155" width="27.875" style="3" bestFit="1" customWidth="1"/>
    <col min="6156" max="6156" width="6.875" style="3" bestFit="1" customWidth="1"/>
    <col min="6157" max="6157" width="5" style="3" bestFit="1" customWidth="1"/>
    <col min="6158" max="6158" width="8" style="3" bestFit="1" customWidth="1"/>
    <col min="6159" max="6159" width="11.875" style="3" bestFit="1" customWidth="1"/>
    <col min="6160" max="6388" width="9" style="3"/>
    <col min="6389" max="6389" width="3.875" style="3" bestFit="1" customWidth="1"/>
    <col min="6390" max="6390" width="16" style="3" bestFit="1" customWidth="1"/>
    <col min="6391" max="6391" width="16.625" style="3" bestFit="1" customWidth="1"/>
    <col min="6392" max="6392" width="13.5" style="3" bestFit="1" customWidth="1"/>
    <col min="6393" max="6394" width="10.875" style="3" bestFit="1" customWidth="1"/>
    <col min="6395" max="6395" width="6.25" style="3" bestFit="1" customWidth="1"/>
    <col min="6396" max="6396" width="8.875" style="3" bestFit="1" customWidth="1"/>
    <col min="6397" max="6397" width="13.875" style="3" bestFit="1" customWidth="1"/>
    <col min="6398" max="6398" width="13.25" style="3" bestFit="1" customWidth="1"/>
    <col min="6399" max="6399" width="16" style="3" bestFit="1" customWidth="1"/>
    <col min="6400" max="6400" width="11.625" style="3" bestFit="1" customWidth="1"/>
    <col min="6401" max="6401" width="16.875" style="3" customWidth="1"/>
    <col min="6402" max="6402" width="13.25" style="3" customWidth="1"/>
    <col min="6403" max="6403" width="18.375" style="3" bestFit="1" customWidth="1"/>
    <col min="6404" max="6404" width="15" style="3" bestFit="1" customWidth="1"/>
    <col min="6405" max="6405" width="14.75" style="3" bestFit="1" customWidth="1"/>
    <col min="6406" max="6406" width="14.625" style="3" bestFit="1" customWidth="1"/>
    <col min="6407" max="6407" width="13.75" style="3" bestFit="1" customWidth="1"/>
    <col min="6408" max="6408" width="14.25" style="3" bestFit="1" customWidth="1"/>
    <col min="6409" max="6409" width="15.125" style="3" customWidth="1"/>
    <col min="6410" max="6410" width="20.5" style="3" bestFit="1" customWidth="1"/>
    <col min="6411" max="6411" width="27.875" style="3" bestFit="1" customWidth="1"/>
    <col min="6412" max="6412" width="6.875" style="3" bestFit="1" customWidth="1"/>
    <col min="6413" max="6413" width="5" style="3" bestFit="1" customWidth="1"/>
    <col min="6414" max="6414" width="8" style="3" bestFit="1" customWidth="1"/>
    <col min="6415" max="6415" width="11.875" style="3" bestFit="1" customWidth="1"/>
    <col min="6416" max="6644" width="9" style="3"/>
    <col min="6645" max="6645" width="3.875" style="3" bestFit="1" customWidth="1"/>
    <col min="6646" max="6646" width="16" style="3" bestFit="1" customWidth="1"/>
    <col min="6647" max="6647" width="16.625" style="3" bestFit="1" customWidth="1"/>
    <col min="6648" max="6648" width="13.5" style="3" bestFit="1" customWidth="1"/>
    <col min="6649" max="6650" width="10.875" style="3" bestFit="1" customWidth="1"/>
    <col min="6651" max="6651" width="6.25" style="3" bestFit="1" customWidth="1"/>
    <col min="6652" max="6652" width="8.875" style="3" bestFit="1" customWidth="1"/>
    <col min="6653" max="6653" width="13.875" style="3" bestFit="1" customWidth="1"/>
    <col min="6654" max="6654" width="13.25" style="3" bestFit="1" customWidth="1"/>
    <col min="6655" max="6655" width="16" style="3" bestFit="1" customWidth="1"/>
    <col min="6656" max="6656" width="11.625" style="3" bestFit="1" customWidth="1"/>
    <col min="6657" max="6657" width="16.875" style="3" customWidth="1"/>
    <col min="6658" max="6658" width="13.25" style="3" customWidth="1"/>
    <col min="6659" max="6659" width="18.375" style="3" bestFit="1" customWidth="1"/>
    <col min="6660" max="6660" width="15" style="3" bestFit="1" customWidth="1"/>
    <col min="6661" max="6661" width="14.75" style="3" bestFit="1" customWidth="1"/>
    <col min="6662" max="6662" width="14.625" style="3" bestFit="1" customWidth="1"/>
    <col min="6663" max="6663" width="13.75" style="3" bestFit="1" customWidth="1"/>
    <col min="6664" max="6664" width="14.25" style="3" bestFit="1" customWidth="1"/>
    <col min="6665" max="6665" width="15.125" style="3" customWidth="1"/>
    <col min="6666" max="6666" width="20.5" style="3" bestFit="1" customWidth="1"/>
    <col min="6667" max="6667" width="27.875" style="3" bestFit="1" customWidth="1"/>
    <col min="6668" max="6668" width="6.875" style="3" bestFit="1" customWidth="1"/>
    <col min="6669" max="6669" width="5" style="3" bestFit="1" customWidth="1"/>
    <col min="6670" max="6670" width="8" style="3" bestFit="1" customWidth="1"/>
    <col min="6671" max="6671" width="11.875" style="3" bestFit="1" customWidth="1"/>
    <col min="6672" max="6900" width="9" style="3"/>
    <col min="6901" max="6901" width="3.875" style="3" bestFit="1" customWidth="1"/>
    <col min="6902" max="6902" width="16" style="3" bestFit="1" customWidth="1"/>
    <col min="6903" max="6903" width="16.625" style="3" bestFit="1" customWidth="1"/>
    <col min="6904" max="6904" width="13.5" style="3" bestFit="1" customWidth="1"/>
    <col min="6905" max="6906" width="10.875" style="3" bestFit="1" customWidth="1"/>
    <col min="6907" max="6907" width="6.25" style="3" bestFit="1" customWidth="1"/>
    <col min="6908" max="6908" width="8.875" style="3" bestFit="1" customWidth="1"/>
    <col min="6909" max="6909" width="13.875" style="3" bestFit="1" customWidth="1"/>
    <col min="6910" max="6910" width="13.25" style="3" bestFit="1" customWidth="1"/>
    <col min="6911" max="6911" width="16" style="3" bestFit="1" customWidth="1"/>
    <col min="6912" max="6912" width="11.625" style="3" bestFit="1" customWidth="1"/>
    <col min="6913" max="6913" width="16.875" style="3" customWidth="1"/>
    <col min="6914" max="6914" width="13.25" style="3" customWidth="1"/>
    <col min="6915" max="6915" width="18.375" style="3" bestFit="1" customWidth="1"/>
    <col min="6916" max="6916" width="15" style="3" bestFit="1" customWidth="1"/>
    <col min="6917" max="6917" width="14.75" style="3" bestFit="1" customWidth="1"/>
    <col min="6918" max="6918" width="14.625" style="3" bestFit="1" customWidth="1"/>
    <col min="6919" max="6919" width="13.75" style="3" bestFit="1" customWidth="1"/>
    <col min="6920" max="6920" width="14.25" style="3" bestFit="1" customWidth="1"/>
    <col min="6921" max="6921" width="15.125" style="3" customWidth="1"/>
    <col min="6922" max="6922" width="20.5" style="3" bestFit="1" customWidth="1"/>
    <col min="6923" max="6923" width="27.875" style="3" bestFit="1" customWidth="1"/>
    <col min="6924" max="6924" width="6.875" style="3" bestFit="1" customWidth="1"/>
    <col min="6925" max="6925" width="5" style="3" bestFit="1" customWidth="1"/>
    <col min="6926" max="6926" width="8" style="3" bestFit="1" customWidth="1"/>
    <col min="6927" max="6927" width="11.875" style="3" bestFit="1" customWidth="1"/>
    <col min="6928" max="7156" width="9" style="3"/>
    <col min="7157" max="7157" width="3.875" style="3" bestFit="1" customWidth="1"/>
    <col min="7158" max="7158" width="16" style="3" bestFit="1" customWidth="1"/>
    <col min="7159" max="7159" width="16.625" style="3" bestFit="1" customWidth="1"/>
    <col min="7160" max="7160" width="13.5" style="3" bestFit="1" customWidth="1"/>
    <col min="7161" max="7162" width="10.875" style="3" bestFit="1" customWidth="1"/>
    <col min="7163" max="7163" width="6.25" style="3" bestFit="1" customWidth="1"/>
    <col min="7164" max="7164" width="8.875" style="3" bestFit="1" customWidth="1"/>
    <col min="7165" max="7165" width="13.875" style="3" bestFit="1" customWidth="1"/>
    <col min="7166" max="7166" width="13.25" style="3" bestFit="1" customWidth="1"/>
    <col min="7167" max="7167" width="16" style="3" bestFit="1" customWidth="1"/>
    <col min="7168" max="7168" width="11.625" style="3" bestFit="1" customWidth="1"/>
    <col min="7169" max="7169" width="16.875" style="3" customWidth="1"/>
    <col min="7170" max="7170" width="13.25" style="3" customWidth="1"/>
    <col min="7171" max="7171" width="18.375" style="3" bestFit="1" customWidth="1"/>
    <col min="7172" max="7172" width="15" style="3" bestFit="1" customWidth="1"/>
    <col min="7173" max="7173" width="14.75" style="3" bestFit="1" customWidth="1"/>
    <col min="7174" max="7174" width="14.625" style="3" bestFit="1" customWidth="1"/>
    <col min="7175" max="7175" width="13.75" style="3" bestFit="1" customWidth="1"/>
    <col min="7176" max="7176" width="14.25" style="3" bestFit="1" customWidth="1"/>
    <col min="7177" max="7177" width="15.125" style="3" customWidth="1"/>
    <col min="7178" max="7178" width="20.5" style="3" bestFit="1" customWidth="1"/>
    <col min="7179" max="7179" width="27.875" style="3" bestFit="1" customWidth="1"/>
    <col min="7180" max="7180" width="6.875" style="3" bestFit="1" customWidth="1"/>
    <col min="7181" max="7181" width="5" style="3" bestFit="1" customWidth="1"/>
    <col min="7182" max="7182" width="8" style="3" bestFit="1" customWidth="1"/>
    <col min="7183" max="7183" width="11.875" style="3" bestFit="1" customWidth="1"/>
    <col min="7184" max="7412" width="9" style="3"/>
    <col min="7413" max="7413" width="3.875" style="3" bestFit="1" customWidth="1"/>
    <col min="7414" max="7414" width="16" style="3" bestFit="1" customWidth="1"/>
    <col min="7415" max="7415" width="16.625" style="3" bestFit="1" customWidth="1"/>
    <col min="7416" max="7416" width="13.5" style="3" bestFit="1" customWidth="1"/>
    <col min="7417" max="7418" width="10.875" style="3" bestFit="1" customWidth="1"/>
    <col min="7419" max="7419" width="6.25" style="3" bestFit="1" customWidth="1"/>
    <col min="7420" max="7420" width="8.875" style="3" bestFit="1" customWidth="1"/>
    <col min="7421" max="7421" width="13.875" style="3" bestFit="1" customWidth="1"/>
    <col min="7422" max="7422" width="13.25" style="3" bestFit="1" customWidth="1"/>
    <col min="7423" max="7423" width="16" style="3" bestFit="1" customWidth="1"/>
    <col min="7424" max="7424" width="11.625" style="3" bestFit="1" customWidth="1"/>
    <col min="7425" max="7425" width="16.875" style="3" customWidth="1"/>
    <col min="7426" max="7426" width="13.25" style="3" customWidth="1"/>
    <col min="7427" max="7427" width="18.375" style="3" bestFit="1" customWidth="1"/>
    <col min="7428" max="7428" width="15" style="3" bestFit="1" customWidth="1"/>
    <col min="7429" max="7429" width="14.75" style="3" bestFit="1" customWidth="1"/>
    <col min="7430" max="7430" width="14.625" style="3" bestFit="1" customWidth="1"/>
    <col min="7431" max="7431" width="13.75" style="3" bestFit="1" customWidth="1"/>
    <col min="7432" max="7432" width="14.25" style="3" bestFit="1" customWidth="1"/>
    <col min="7433" max="7433" width="15.125" style="3" customWidth="1"/>
    <col min="7434" max="7434" width="20.5" style="3" bestFit="1" customWidth="1"/>
    <col min="7435" max="7435" width="27.875" style="3" bestFit="1" customWidth="1"/>
    <col min="7436" max="7436" width="6.875" style="3" bestFit="1" customWidth="1"/>
    <col min="7437" max="7437" width="5" style="3" bestFit="1" customWidth="1"/>
    <col min="7438" max="7438" width="8" style="3" bestFit="1" customWidth="1"/>
    <col min="7439" max="7439" width="11.875" style="3" bestFit="1" customWidth="1"/>
    <col min="7440" max="7668" width="9" style="3"/>
    <col min="7669" max="7669" width="3.875" style="3" bestFit="1" customWidth="1"/>
    <col min="7670" max="7670" width="16" style="3" bestFit="1" customWidth="1"/>
    <col min="7671" max="7671" width="16.625" style="3" bestFit="1" customWidth="1"/>
    <col min="7672" max="7672" width="13.5" style="3" bestFit="1" customWidth="1"/>
    <col min="7673" max="7674" width="10.875" style="3" bestFit="1" customWidth="1"/>
    <col min="7675" max="7675" width="6.25" style="3" bestFit="1" customWidth="1"/>
    <col min="7676" max="7676" width="8.875" style="3" bestFit="1" customWidth="1"/>
    <col min="7677" max="7677" width="13.875" style="3" bestFit="1" customWidth="1"/>
    <col min="7678" max="7678" width="13.25" style="3" bestFit="1" customWidth="1"/>
    <col min="7679" max="7679" width="16" style="3" bestFit="1" customWidth="1"/>
    <col min="7680" max="7680" width="11.625" style="3" bestFit="1" customWidth="1"/>
    <col min="7681" max="7681" width="16.875" style="3" customWidth="1"/>
    <col min="7682" max="7682" width="13.25" style="3" customWidth="1"/>
    <col min="7683" max="7683" width="18.375" style="3" bestFit="1" customWidth="1"/>
    <col min="7684" max="7684" width="15" style="3" bestFit="1" customWidth="1"/>
    <col min="7685" max="7685" width="14.75" style="3" bestFit="1" customWidth="1"/>
    <col min="7686" max="7686" width="14.625" style="3" bestFit="1" customWidth="1"/>
    <col min="7687" max="7687" width="13.75" style="3" bestFit="1" customWidth="1"/>
    <col min="7688" max="7688" width="14.25" style="3" bestFit="1" customWidth="1"/>
    <col min="7689" max="7689" width="15.125" style="3" customWidth="1"/>
    <col min="7690" max="7690" width="20.5" style="3" bestFit="1" customWidth="1"/>
    <col min="7691" max="7691" width="27.875" style="3" bestFit="1" customWidth="1"/>
    <col min="7692" max="7692" width="6.875" style="3" bestFit="1" customWidth="1"/>
    <col min="7693" max="7693" width="5" style="3" bestFit="1" customWidth="1"/>
    <col min="7694" max="7694" width="8" style="3" bestFit="1" customWidth="1"/>
    <col min="7695" max="7695" width="11.875" style="3" bestFit="1" customWidth="1"/>
    <col min="7696" max="7924" width="9" style="3"/>
    <col min="7925" max="7925" width="3.875" style="3" bestFit="1" customWidth="1"/>
    <col min="7926" max="7926" width="16" style="3" bestFit="1" customWidth="1"/>
    <col min="7927" max="7927" width="16.625" style="3" bestFit="1" customWidth="1"/>
    <col min="7928" max="7928" width="13.5" style="3" bestFit="1" customWidth="1"/>
    <col min="7929" max="7930" width="10.875" style="3" bestFit="1" customWidth="1"/>
    <col min="7931" max="7931" width="6.25" style="3" bestFit="1" customWidth="1"/>
    <col min="7932" max="7932" width="8.875" style="3" bestFit="1" customWidth="1"/>
    <col min="7933" max="7933" width="13.875" style="3" bestFit="1" customWidth="1"/>
    <col min="7934" max="7934" width="13.25" style="3" bestFit="1" customWidth="1"/>
    <col min="7935" max="7935" width="16" style="3" bestFit="1" customWidth="1"/>
    <col min="7936" max="7936" width="11.625" style="3" bestFit="1" customWidth="1"/>
    <col min="7937" max="7937" width="16.875" style="3" customWidth="1"/>
    <col min="7938" max="7938" width="13.25" style="3" customWidth="1"/>
    <col min="7939" max="7939" width="18.375" style="3" bestFit="1" customWidth="1"/>
    <col min="7940" max="7940" width="15" style="3" bestFit="1" customWidth="1"/>
    <col min="7941" max="7941" width="14.75" style="3" bestFit="1" customWidth="1"/>
    <col min="7942" max="7942" width="14.625" style="3" bestFit="1" customWidth="1"/>
    <col min="7943" max="7943" width="13.75" style="3" bestFit="1" customWidth="1"/>
    <col min="7944" max="7944" width="14.25" style="3" bestFit="1" customWidth="1"/>
    <col min="7945" max="7945" width="15.125" style="3" customWidth="1"/>
    <col min="7946" max="7946" width="20.5" style="3" bestFit="1" customWidth="1"/>
    <col min="7947" max="7947" width="27.875" style="3" bestFit="1" customWidth="1"/>
    <col min="7948" max="7948" width="6.875" style="3" bestFit="1" customWidth="1"/>
    <col min="7949" max="7949" width="5" style="3" bestFit="1" customWidth="1"/>
    <col min="7950" max="7950" width="8" style="3" bestFit="1" customWidth="1"/>
    <col min="7951" max="7951" width="11.875" style="3" bestFit="1" customWidth="1"/>
    <col min="7952" max="8180" width="9" style="3"/>
    <col min="8181" max="8181" width="3.875" style="3" bestFit="1" customWidth="1"/>
    <col min="8182" max="8182" width="16" style="3" bestFit="1" customWidth="1"/>
    <col min="8183" max="8183" width="16.625" style="3" bestFit="1" customWidth="1"/>
    <col min="8184" max="8184" width="13.5" style="3" bestFit="1" customWidth="1"/>
    <col min="8185" max="8186" width="10.875" style="3" bestFit="1" customWidth="1"/>
    <col min="8187" max="8187" width="6.25" style="3" bestFit="1" customWidth="1"/>
    <col min="8188" max="8188" width="8.875" style="3" bestFit="1" customWidth="1"/>
    <col min="8189" max="8189" width="13.875" style="3" bestFit="1" customWidth="1"/>
    <col min="8190" max="8190" width="13.25" style="3" bestFit="1" customWidth="1"/>
    <col min="8191" max="8191" width="16" style="3" bestFit="1" customWidth="1"/>
    <col min="8192" max="8192" width="11.625" style="3" bestFit="1" customWidth="1"/>
    <col min="8193" max="8193" width="16.875" style="3" customWidth="1"/>
    <col min="8194" max="8194" width="13.25" style="3" customWidth="1"/>
    <col min="8195" max="8195" width="18.375" style="3" bestFit="1" customWidth="1"/>
    <col min="8196" max="8196" width="15" style="3" bestFit="1" customWidth="1"/>
    <col min="8197" max="8197" width="14.75" style="3" bestFit="1" customWidth="1"/>
    <col min="8198" max="8198" width="14.625" style="3" bestFit="1" customWidth="1"/>
    <col min="8199" max="8199" width="13.75" style="3" bestFit="1" customWidth="1"/>
    <col min="8200" max="8200" width="14.25" style="3" bestFit="1" customWidth="1"/>
    <col min="8201" max="8201" width="15.125" style="3" customWidth="1"/>
    <col min="8202" max="8202" width="20.5" style="3" bestFit="1" customWidth="1"/>
    <col min="8203" max="8203" width="27.875" style="3" bestFit="1" customWidth="1"/>
    <col min="8204" max="8204" width="6.875" style="3" bestFit="1" customWidth="1"/>
    <col min="8205" max="8205" width="5" style="3" bestFit="1" customWidth="1"/>
    <col min="8206" max="8206" width="8" style="3" bestFit="1" customWidth="1"/>
    <col min="8207" max="8207" width="11.875" style="3" bestFit="1" customWidth="1"/>
    <col min="8208" max="8436" width="9" style="3"/>
    <col min="8437" max="8437" width="3.875" style="3" bestFit="1" customWidth="1"/>
    <col min="8438" max="8438" width="16" style="3" bestFit="1" customWidth="1"/>
    <col min="8439" max="8439" width="16.625" style="3" bestFit="1" customWidth="1"/>
    <col min="8440" max="8440" width="13.5" style="3" bestFit="1" customWidth="1"/>
    <col min="8441" max="8442" width="10.875" style="3" bestFit="1" customWidth="1"/>
    <col min="8443" max="8443" width="6.25" style="3" bestFit="1" customWidth="1"/>
    <col min="8444" max="8444" width="8.875" style="3" bestFit="1" customWidth="1"/>
    <col min="8445" max="8445" width="13.875" style="3" bestFit="1" customWidth="1"/>
    <col min="8446" max="8446" width="13.25" style="3" bestFit="1" customWidth="1"/>
    <col min="8447" max="8447" width="16" style="3" bestFit="1" customWidth="1"/>
    <col min="8448" max="8448" width="11.625" style="3" bestFit="1" customWidth="1"/>
    <col min="8449" max="8449" width="16.875" style="3" customWidth="1"/>
    <col min="8450" max="8450" width="13.25" style="3" customWidth="1"/>
    <col min="8451" max="8451" width="18.375" style="3" bestFit="1" customWidth="1"/>
    <col min="8452" max="8452" width="15" style="3" bestFit="1" customWidth="1"/>
    <col min="8453" max="8453" width="14.75" style="3" bestFit="1" customWidth="1"/>
    <col min="8454" max="8454" width="14.625" style="3" bestFit="1" customWidth="1"/>
    <col min="8455" max="8455" width="13.75" style="3" bestFit="1" customWidth="1"/>
    <col min="8456" max="8456" width="14.25" style="3" bestFit="1" customWidth="1"/>
    <col min="8457" max="8457" width="15.125" style="3" customWidth="1"/>
    <col min="8458" max="8458" width="20.5" style="3" bestFit="1" customWidth="1"/>
    <col min="8459" max="8459" width="27.875" style="3" bestFit="1" customWidth="1"/>
    <col min="8460" max="8460" width="6.875" style="3" bestFit="1" customWidth="1"/>
    <col min="8461" max="8461" width="5" style="3" bestFit="1" customWidth="1"/>
    <col min="8462" max="8462" width="8" style="3" bestFit="1" customWidth="1"/>
    <col min="8463" max="8463" width="11.875" style="3" bestFit="1" customWidth="1"/>
    <col min="8464" max="8692" width="9" style="3"/>
    <col min="8693" max="8693" width="3.875" style="3" bestFit="1" customWidth="1"/>
    <col min="8694" max="8694" width="16" style="3" bestFit="1" customWidth="1"/>
    <col min="8695" max="8695" width="16.625" style="3" bestFit="1" customWidth="1"/>
    <col min="8696" max="8696" width="13.5" style="3" bestFit="1" customWidth="1"/>
    <col min="8697" max="8698" width="10.875" style="3" bestFit="1" customWidth="1"/>
    <col min="8699" max="8699" width="6.25" style="3" bestFit="1" customWidth="1"/>
    <col min="8700" max="8700" width="8.875" style="3" bestFit="1" customWidth="1"/>
    <col min="8701" max="8701" width="13.875" style="3" bestFit="1" customWidth="1"/>
    <col min="8702" max="8702" width="13.25" style="3" bestFit="1" customWidth="1"/>
    <col min="8703" max="8703" width="16" style="3" bestFit="1" customWidth="1"/>
    <col min="8704" max="8704" width="11.625" style="3" bestFit="1" customWidth="1"/>
    <col min="8705" max="8705" width="16.875" style="3" customWidth="1"/>
    <col min="8706" max="8706" width="13.25" style="3" customWidth="1"/>
    <col min="8707" max="8707" width="18.375" style="3" bestFit="1" customWidth="1"/>
    <col min="8708" max="8708" width="15" style="3" bestFit="1" customWidth="1"/>
    <col min="8709" max="8709" width="14.75" style="3" bestFit="1" customWidth="1"/>
    <col min="8710" max="8710" width="14.625" style="3" bestFit="1" customWidth="1"/>
    <col min="8711" max="8711" width="13.75" style="3" bestFit="1" customWidth="1"/>
    <col min="8712" max="8712" width="14.25" style="3" bestFit="1" customWidth="1"/>
    <col min="8713" max="8713" width="15.125" style="3" customWidth="1"/>
    <col min="8714" max="8714" width="20.5" style="3" bestFit="1" customWidth="1"/>
    <col min="8715" max="8715" width="27.875" style="3" bestFit="1" customWidth="1"/>
    <col min="8716" max="8716" width="6.875" style="3" bestFit="1" customWidth="1"/>
    <col min="8717" max="8717" width="5" style="3" bestFit="1" customWidth="1"/>
    <col min="8718" max="8718" width="8" style="3" bestFit="1" customWidth="1"/>
    <col min="8719" max="8719" width="11.875" style="3" bestFit="1" customWidth="1"/>
    <col min="8720" max="8948" width="9" style="3"/>
    <col min="8949" max="8949" width="3.875" style="3" bestFit="1" customWidth="1"/>
    <col min="8950" max="8950" width="16" style="3" bestFit="1" customWidth="1"/>
    <col min="8951" max="8951" width="16.625" style="3" bestFit="1" customWidth="1"/>
    <col min="8952" max="8952" width="13.5" style="3" bestFit="1" customWidth="1"/>
    <col min="8953" max="8954" width="10.875" style="3" bestFit="1" customWidth="1"/>
    <col min="8955" max="8955" width="6.25" style="3" bestFit="1" customWidth="1"/>
    <col min="8956" max="8956" width="8.875" style="3" bestFit="1" customWidth="1"/>
    <col min="8957" max="8957" width="13.875" style="3" bestFit="1" customWidth="1"/>
    <col min="8958" max="8958" width="13.25" style="3" bestFit="1" customWidth="1"/>
    <col min="8959" max="8959" width="16" style="3" bestFit="1" customWidth="1"/>
    <col min="8960" max="8960" width="11.625" style="3" bestFit="1" customWidth="1"/>
    <col min="8961" max="8961" width="16.875" style="3" customWidth="1"/>
    <col min="8962" max="8962" width="13.25" style="3" customWidth="1"/>
    <col min="8963" max="8963" width="18.375" style="3" bestFit="1" customWidth="1"/>
    <col min="8964" max="8964" width="15" style="3" bestFit="1" customWidth="1"/>
    <col min="8965" max="8965" width="14.75" style="3" bestFit="1" customWidth="1"/>
    <col min="8966" max="8966" width="14.625" style="3" bestFit="1" customWidth="1"/>
    <col min="8967" max="8967" width="13.75" style="3" bestFit="1" customWidth="1"/>
    <col min="8968" max="8968" width="14.25" style="3" bestFit="1" customWidth="1"/>
    <col min="8969" max="8969" width="15.125" style="3" customWidth="1"/>
    <col min="8970" max="8970" width="20.5" style="3" bestFit="1" customWidth="1"/>
    <col min="8971" max="8971" width="27.875" style="3" bestFit="1" customWidth="1"/>
    <col min="8972" max="8972" width="6.875" style="3" bestFit="1" customWidth="1"/>
    <col min="8973" max="8973" width="5" style="3" bestFit="1" customWidth="1"/>
    <col min="8974" max="8974" width="8" style="3" bestFit="1" customWidth="1"/>
    <col min="8975" max="8975" width="11.875" style="3" bestFit="1" customWidth="1"/>
    <col min="8976" max="9204" width="9" style="3"/>
    <col min="9205" max="9205" width="3.875" style="3" bestFit="1" customWidth="1"/>
    <col min="9206" max="9206" width="16" style="3" bestFit="1" customWidth="1"/>
    <col min="9207" max="9207" width="16.625" style="3" bestFit="1" customWidth="1"/>
    <col min="9208" max="9208" width="13.5" style="3" bestFit="1" customWidth="1"/>
    <col min="9209" max="9210" width="10.875" style="3" bestFit="1" customWidth="1"/>
    <col min="9211" max="9211" width="6.25" style="3" bestFit="1" customWidth="1"/>
    <col min="9212" max="9212" width="8.875" style="3" bestFit="1" customWidth="1"/>
    <col min="9213" max="9213" width="13.875" style="3" bestFit="1" customWidth="1"/>
    <col min="9214" max="9214" width="13.25" style="3" bestFit="1" customWidth="1"/>
    <col min="9215" max="9215" width="16" style="3" bestFit="1" customWidth="1"/>
    <col min="9216" max="9216" width="11.625" style="3" bestFit="1" customWidth="1"/>
    <col min="9217" max="9217" width="16.875" style="3" customWidth="1"/>
    <col min="9218" max="9218" width="13.25" style="3" customWidth="1"/>
    <col min="9219" max="9219" width="18.375" style="3" bestFit="1" customWidth="1"/>
    <col min="9220" max="9220" width="15" style="3" bestFit="1" customWidth="1"/>
    <col min="9221" max="9221" width="14.75" style="3" bestFit="1" customWidth="1"/>
    <col min="9222" max="9222" width="14.625" style="3" bestFit="1" customWidth="1"/>
    <col min="9223" max="9223" width="13.75" style="3" bestFit="1" customWidth="1"/>
    <col min="9224" max="9224" width="14.25" style="3" bestFit="1" customWidth="1"/>
    <col min="9225" max="9225" width="15.125" style="3" customWidth="1"/>
    <col min="9226" max="9226" width="20.5" style="3" bestFit="1" customWidth="1"/>
    <col min="9227" max="9227" width="27.875" style="3" bestFit="1" customWidth="1"/>
    <col min="9228" max="9228" width="6.875" style="3" bestFit="1" customWidth="1"/>
    <col min="9229" max="9229" width="5" style="3" bestFit="1" customWidth="1"/>
    <col min="9230" max="9230" width="8" style="3" bestFit="1" customWidth="1"/>
    <col min="9231" max="9231" width="11.875" style="3" bestFit="1" customWidth="1"/>
    <col min="9232" max="9460" width="9" style="3"/>
    <col min="9461" max="9461" width="3.875" style="3" bestFit="1" customWidth="1"/>
    <col min="9462" max="9462" width="16" style="3" bestFit="1" customWidth="1"/>
    <col min="9463" max="9463" width="16.625" style="3" bestFit="1" customWidth="1"/>
    <col min="9464" max="9464" width="13.5" style="3" bestFit="1" customWidth="1"/>
    <col min="9465" max="9466" width="10.875" style="3" bestFit="1" customWidth="1"/>
    <col min="9467" max="9467" width="6.25" style="3" bestFit="1" customWidth="1"/>
    <col min="9468" max="9468" width="8.875" style="3" bestFit="1" customWidth="1"/>
    <col min="9469" max="9469" width="13.875" style="3" bestFit="1" customWidth="1"/>
    <col min="9470" max="9470" width="13.25" style="3" bestFit="1" customWidth="1"/>
    <col min="9471" max="9471" width="16" style="3" bestFit="1" customWidth="1"/>
    <col min="9472" max="9472" width="11.625" style="3" bestFit="1" customWidth="1"/>
    <col min="9473" max="9473" width="16.875" style="3" customWidth="1"/>
    <col min="9474" max="9474" width="13.25" style="3" customWidth="1"/>
    <col min="9475" max="9475" width="18.375" style="3" bestFit="1" customWidth="1"/>
    <col min="9476" max="9476" width="15" style="3" bestFit="1" customWidth="1"/>
    <col min="9477" max="9477" width="14.75" style="3" bestFit="1" customWidth="1"/>
    <col min="9478" max="9478" width="14.625" style="3" bestFit="1" customWidth="1"/>
    <col min="9479" max="9479" width="13.75" style="3" bestFit="1" customWidth="1"/>
    <col min="9480" max="9480" width="14.25" style="3" bestFit="1" customWidth="1"/>
    <col min="9481" max="9481" width="15.125" style="3" customWidth="1"/>
    <col min="9482" max="9482" width="20.5" style="3" bestFit="1" customWidth="1"/>
    <col min="9483" max="9483" width="27.875" style="3" bestFit="1" customWidth="1"/>
    <col min="9484" max="9484" width="6.875" style="3" bestFit="1" customWidth="1"/>
    <col min="9485" max="9485" width="5" style="3" bestFit="1" customWidth="1"/>
    <col min="9486" max="9486" width="8" style="3" bestFit="1" customWidth="1"/>
    <col min="9487" max="9487" width="11.875" style="3" bestFit="1" customWidth="1"/>
    <col min="9488" max="9716" width="9" style="3"/>
    <col min="9717" max="9717" width="3.875" style="3" bestFit="1" customWidth="1"/>
    <col min="9718" max="9718" width="16" style="3" bestFit="1" customWidth="1"/>
    <col min="9719" max="9719" width="16.625" style="3" bestFit="1" customWidth="1"/>
    <col min="9720" max="9720" width="13.5" style="3" bestFit="1" customWidth="1"/>
    <col min="9721" max="9722" width="10.875" style="3" bestFit="1" customWidth="1"/>
    <col min="9723" max="9723" width="6.25" style="3" bestFit="1" customWidth="1"/>
    <col min="9724" max="9724" width="8.875" style="3" bestFit="1" customWidth="1"/>
    <col min="9725" max="9725" width="13.875" style="3" bestFit="1" customWidth="1"/>
    <col min="9726" max="9726" width="13.25" style="3" bestFit="1" customWidth="1"/>
    <col min="9727" max="9727" width="16" style="3" bestFit="1" customWidth="1"/>
    <col min="9728" max="9728" width="11.625" style="3" bestFit="1" customWidth="1"/>
    <col min="9729" max="9729" width="16.875" style="3" customWidth="1"/>
    <col min="9730" max="9730" width="13.25" style="3" customWidth="1"/>
    <col min="9731" max="9731" width="18.375" style="3" bestFit="1" customWidth="1"/>
    <col min="9732" max="9732" width="15" style="3" bestFit="1" customWidth="1"/>
    <col min="9733" max="9733" width="14.75" style="3" bestFit="1" customWidth="1"/>
    <col min="9734" max="9734" width="14.625" style="3" bestFit="1" customWidth="1"/>
    <col min="9735" max="9735" width="13.75" style="3" bestFit="1" customWidth="1"/>
    <col min="9736" max="9736" width="14.25" style="3" bestFit="1" customWidth="1"/>
    <col min="9737" max="9737" width="15.125" style="3" customWidth="1"/>
    <col min="9738" max="9738" width="20.5" style="3" bestFit="1" customWidth="1"/>
    <col min="9739" max="9739" width="27.875" style="3" bestFit="1" customWidth="1"/>
    <col min="9740" max="9740" width="6.875" style="3" bestFit="1" customWidth="1"/>
    <col min="9741" max="9741" width="5" style="3" bestFit="1" customWidth="1"/>
    <col min="9742" max="9742" width="8" style="3" bestFit="1" customWidth="1"/>
    <col min="9743" max="9743" width="11.875" style="3" bestFit="1" customWidth="1"/>
    <col min="9744" max="9972" width="9" style="3"/>
    <col min="9973" max="9973" width="3.875" style="3" bestFit="1" customWidth="1"/>
    <col min="9974" max="9974" width="16" style="3" bestFit="1" customWidth="1"/>
    <col min="9975" max="9975" width="16.625" style="3" bestFit="1" customWidth="1"/>
    <col min="9976" max="9976" width="13.5" style="3" bestFit="1" customWidth="1"/>
    <col min="9977" max="9978" width="10.875" style="3" bestFit="1" customWidth="1"/>
    <col min="9979" max="9979" width="6.25" style="3" bestFit="1" customWidth="1"/>
    <col min="9980" max="9980" width="8.875" style="3" bestFit="1" customWidth="1"/>
    <col min="9981" max="9981" width="13.875" style="3" bestFit="1" customWidth="1"/>
    <col min="9982" max="9982" width="13.25" style="3" bestFit="1" customWidth="1"/>
    <col min="9983" max="9983" width="16" style="3" bestFit="1" customWidth="1"/>
    <col min="9984" max="9984" width="11.625" style="3" bestFit="1" customWidth="1"/>
    <col min="9985" max="9985" width="16.875" style="3" customWidth="1"/>
    <col min="9986" max="9986" width="13.25" style="3" customWidth="1"/>
    <col min="9987" max="9987" width="18.375" style="3" bestFit="1" customWidth="1"/>
    <col min="9988" max="9988" width="15" style="3" bestFit="1" customWidth="1"/>
    <col min="9989" max="9989" width="14.75" style="3" bestFit="1" customWidth="1"/>
    <col min="9990" max="9990" width="14.625" style="3" bestFit="1" customWidth="1"/>
    <col min="9991" max="9991" width="13.75" style="3" bestFit="1" customWidth="1"/>
    <col min="9992" max="9992" width="14.25" style="3" bestFit="1" customWidth="1"/>
    <col min="9993" max="9993" width="15.125" style="3" customWidth="1"/>
    <col min="9994" max="9994" width="20.5" style="3" bestFit="1" customWidth="1"/>
    <col min="9995" max="9995" width="27.875" style="3" bestFit="1" customWidth="1"/>
    <col min="9996" max="9996" width="6.875" style="3" bestFit="1" customWidth="1"/>
    <col min="9997" max="9997" width="5" style="3" bestFit="1" customWidth="1"/>
    <col min="9998" max="9998" width="8" style="3" bestFit="1" customWidth="1"/>
    <col min="9999" max="9999" width="11.875" style="3" bestFit="1" customWidth="1"/>
    <col min="10000" max="10228" width="9" style="3"/>
    <col min="10229" max="10229" width="3.875" style="3" bestFit="1" customWidth="1"/>
    <col min="10230" max="10230" width="16" style="3" bestFit="1" customWidth="1"/>
    <col min="10231" max="10231" width="16.625" style="3" bestFit="1" customWidth="1"/>
    <col min="10232" max="10232" width="13.5" style="3" bestFit="1" customWidth="1"/>
    <col min="10233" max="10234" width="10.875" style="3" bestFit="1" customWidth="1"/>
    <col min="10235" max="10235" width="6.25" style="3" bestFit="1" customWidth="1"/>
    <col min="10236" max="10236" width="8.875" style="3" bestFit="1" customWidth="1"/>
    <col min="10237" max="10237" width="13.875" style="3" bestFit="1" customWidth="1"/>
    <col min="10238" max="10238" width="13.25" style="3" bestFit="1" customWidth="1"/>
    <col min="10239" max="10239" width="16" style="3" bestFit="1" customWidth="1"/>
    <col min="10240" max="10240" width="11.625" style="3" bestFit="1" customWidth="1"/>
    <col min="10241" max="10241" width="16.875" style="3" customWidth="1"/>
    <col min="10242" max="10242" width="13.25" style="3" customWidth="1"/>
    <col min="10243" max="10243" width="18.375" style="3" bestFit="1" customWidth="1"/>
    <col min="10244" max="10244" width="15" style="3" bestFit="1" customWidth="1"/>
    <col min="10245" max="10245" width="14.75" style="3" bestFit="1" customWidth="1"/>
    <col min="10246" max="10246" width="14.625" style="3" bestFit="1" customWidth="1"/>
    <col min="10247" max="10247" width="13.75" style="3" bestFit="1" customWidth="1"/>
    <col min="10248" max="10248" width="14.25" style="3" bestFit="1" customWidth="1"/>
    <col min="10249" max="10249" width="15.125" style="3" customWidth="1"/>
    <col min="10250" max="10250" width="20.5" style="3" bestFit="1" customWidth="1"/>
    <col min="10251" max="10251" width="27.875" style="3" bestFit="1" customWidth="1"/>
    <col min="10252" max="10252" width="6.875" style="3" bestFit="1" customWidth="1"/>
    <col min="10253" max="10253" width="5" style="3" bestFit="1" customWidth="1"/>
    <col min="10254" max="10254" width="8" style="3" bestFit="1" customWidth="1"/>
    <col min="10255" max="10255" width="11.875" style="3" bestFit="1" customWidth="1"/>
    <col min="10256" max="10484" width="9" style="3"/>
    <col min="10485" max="10485" width="3.875" style="3" bestFit="1" customWidth="1"/>
    <col min="10486" max="10486" width="16" style="3" bestFit="1" customWidth="1"/>
    <col min="10487" max="10487" width="16.625" style="3" bestFit="1" customWidth="1"/>
    <col min="10488" max="10488" width="13.5" style="3" bestFit="1" customWidth="1"/>
    <col min="10489" max="10490" width="10.875" style="3" bestFit="1" customWidth="1"/>
    <col min="10491" max="10491" width="6.25" style="3" bestFit="1" customWidth="1"/>
    <col min="10492" max="10492" width="8.875" style="3" bestFit="1" customWidth="1"/>
    <col min="10493" max="10493" width="13.875" style="3" bestFit="1" customWidth="1"/>
    <col min="10494" max="10494" width="13.25" style="3" bestFit="1" customWidth="1"/>
    <col min="10495" max="10495" width="16" style="3" bestFit="1" customWidth="1"/>
    <col min="10496" max="10496" width="11.625" style="3" bestFit="1" customWidth="1"/>
    <col min="10497" max="10497" width="16.875" style="3" customWidth="1"/>
    <col min="10498" max="10498" width="13.25" style="3" customWidth="1"/>
    <col min="10499" max="10499" width="18.375" style="3" bestFit="1" customWidth="1"/>
    <col min="10500" max="10500" width="15" style="3" bestFit="1" customWidth="1"/>
    <col min="10501" max="10501" width="14.75" style="3" bestFit="1" customWidth="1"/>
    <col min="10502" max="10502" width="14.625" style="3" bestFit="1" customWidth="1"/>
    <col min="10503" max="10503" width="13.75" style="3" bestFit="1" customWidth="1"/>
    <col min="10504" max="10504" width="14.25" style="3" bestFit="1" customWidth="1"/>
    <col min="10505" max="10505" width="15.125" style="3" customWidth="1"/>
    <col min="10506" max="10506" width="20.5" style="3" bestFit="1" customWidth="1"/>
    <col min="10507" max="10507" width="27.875" style="3" bestFit="1" customWidth="1"/>
    <col min="10508" max="10508" width="6.875" style="3" bestFit="1" customWidth="1"/>
    <col min="10509" max="10509" width="5" style="3" bestFit="1" customWidth="1"/>
    <col min="10510" max="10510" width="8" style="3" bestFit="1" customWidth="1"/>
    <col min="10511" max="10511" width="11.875" style="3" bestFit="1" customWidth="1"/>
    <col min="10512" max="10740" width="9" style="3"/>
    <col min="10741" max="10741" width="3.875" style="3" bestFit="1" customWidth="1"/>
    <col min="10742" max="10742" width="16" style="3" bestFit="1" customWidth="1"/>
    <col min="10743" max="10743" width="16.625" style="3" bestFit="1" customWidth="1"/>
    <col min="10744" max="10744" width="13.5" style="3" bestFit="1" customWidth="1"/>
    <col min="10745" max="10746" width="10.875" style="3" bestFit="1" customWidth="1"/>
    <col min="10747" max="10747" width="6.25" style="3" bestFit="1" customWidth="1"/>
    <col min="10748" max="10748" width="8.875" style="3" bestFit="1" customWidth="1"/>
    <col min="10749" max="10749" width="13.875" style="3" bestFit="1" customWidth="1"/>
    <col min="10750" max="10750" width="13.25" style="3" bestFit="1" customWidth="1"/>
    <col min="10751" max="10751" width="16" style="3" bestFit="1" customWidth="1"/>
    <col min="10752" max="10752" width="11.625" style="3" bestFit="1" customWidth="1"/>
    <col min="10753" max="10753" width="16.875" style="3" customWidth="1"/>
    <col min="10754" max="10754" width="13.25" style="3" customWidth="1"/>
    <col min="10755" max="10755" width="18.375" style="3" bestFit="1" customWidth="1"/>
    <col min="10756" max="10756" width="15" style="3" bestFit="1" customWidth="1"/>
    <col min="10757" max="10757" width="14.75" style="3" bestFit="1" customWidth="1"/>
    <col min="10758" max="10758" width="14.625" style="3" bestFit="1" customWidth="1"/>
    <col min="10759" max="10759" width="13.75" style="3" bestFit="1" customWidth="1"/>
    <col min="10760" max="10760" width="14.25" style="3" bestFit="1" customWidth="1"/>
    <col min="10761" max="10761" width="15.125" style="3" customWidth="1"/>
    <col min="10762" max="10762" width="20.5" style="3" bestFit="1" customWidth="1"/>
    <col min="10763" max="10763" width="27.875" style="3" bestFit="1" customWidth="1"/>
    <col min="10764" max="10764" width="6.875" style="3" bestFit="1" customWidth="1"/>
    <col min="10765" max="10765" width="5" style="3" bestFit="1" customWidth="1"/>
    <col min="10766" max="10766" width="8" style="3" bestFit="1" customWidth="1"/>
    <col min="10767" max="10767" width="11.875" style="3" bestFit="1" customWidth="1"/>
    <col min="10768" max="10996" width="9" style="3"/>
    <col min="10997" max="10997" width="3.875" style="3" bestFit="1" customWidth="1"/>
    <col min="10998" max="10998" width="16" style="3" bestFit="1" customWidth="1"/>
    <col min="10999" max="10999" width="16.625" style="3" bestFit="1" customWidth="1"/>
    <col min="11000" max="11000" width="13.5" style="3" bestFit="1" customWidth="1"/>
    <col min="11001" max="11002" width="10.875" style="3" bestFit="1" customWidth="1"/>
    <col min="11003" max="11003" width="6.25" style="3" bestFit="1" customWidth="1"/>
    <col min="11004" max="11004" width="8.875" style="3" bestFit="1" customWidth="1"/>
    <col min="11005" max="11005" width="13.875" style="3" bestFit="1" customWidth="1"/>
    <col min="11006" max="11006" width="13.25" style="3" bestFit="1" customWidth="1"/>
    <col min="11007" max="11007" width="16" style="3" bestFit="1" customWidth="1"/>
    <col min="11008" max="11008" width="11.625" style="3" bestFit="1" customWidth="1"/>
    <col min="11009" max="11009" width="16.875" style="3" customWidth="1"/>
    <col min="11010" max="11010" width="13.25" style="3" customWidth="1"/>
    <col min="11011" max="11011" width="18.375" style="3" bestFit="1" customWidth="1"/>
    <col min="11012" max="11012" width="15" style="3" bestFit="1" customWidth="1"/>
    <col min="11013" max="11013" width="14.75" style="3" bestFit="1" customWidth="1"/>
    <col min="11014" max="11014" width="14.625" style="3" bestFit="1" customWidth="1"/>
    <col min="11015" max="11015" width="13.75" style="3" bestFit="1" customWidth="1"/>
    <col min="11016" max="11016" width="14.25" style="3" bestFit="1" customWidth="1"/>
    <col min="11017" max="11017" width="15.125" style="3" customWidth="1"/>
    <col min="11018" max="11018" width="20.5" style="3" bestFit="1" customWidth="1"/>
    <col min="11019" max="11019" width="27.875" style="3" bestFit="1" customWidth="1"/>
    <col min="11020" max="11020" width="6.875" style="3" bestFit="1" customWidth="1"/>
    <col min="11021" max="11021" width="5" style="3" bestFit="1" customWidth="1"/>
    <col min="11022" max="11022" width="8" style="3" bestFit="1" customWidth="1"/>
    <col min="11023" max="11023" width="11.875" style="3" bestFit="1" customWidth="1"/>
    <col min="11024" max="11252" width="9" style="3"/>
    <col min="11253" max="11253" width="3.875" style="3" bestFit="1" customWidth="1"/>
    <col min="11254" max="11254" width="16" style="3" bestFit="1" customWidth="1"/>
    <col min="11255" max="11255" width="16.625" style="3" bestFit="1" customWidth="1"/>
    <col min="11256" max="11256" width="13.5" style="3" bestFit="1" customWidth="1"/>
    <col min="11257" max="11258" width="10.875" style="3" bestFit="1" customWidth="1"/>
    <col min="11259" max="11259" width="6.25" style="3" bestFit="1" customWidth="1"/>
    <col min="11260" max="11260" width="8.875" style="3" bestFit="1" customWidth="1"/>
    <col min="11261" max="11261" width="13.875" style="3" bestFit="1" customWidth="1"/>
    <col min="11262" max="11262" width="13.25" style="3" bestFit="1" customWidth="1"/>
    <col min="11263" max="11263" width="16" style="3" bestFit="1" customWidth="1"/>
    <col min="11264" max="11264" width="11.625" style="3" bestFit="1" customWidth="1"/>
    <col min="11265" max="11265" width="16.875" style="3" customWidth="1"/>
    <col min="11266" max="11266" width="13.25" style="3" customWidth="1"/>
    <col min="11267" max="11267" width="18.375" style="3" bestFit="1" customWidth="1"/>
    <col min="11268" max="11268" width="15" style="3" bestFit="1" customWidth="1"/>
    <col min="11269" max="11269" width="14.75" style="3" bestFit="1" customWidth="1"/>
    <col min="11270" max="11270" width="14.625" style="3" bestFit="1" customWidth="1"/>
    <col min="11271" max="11271" width="13.75" style="3" bestFit="1" customWidth="1"/>
    <col min="11272" max="11272" width="14.25" style="3" bestFit="1" customWidth="1"/>
    <col min="11273" max="11273" width="15.125" style="3" customWidth="1"/>
    <col min="11274" max="11274" width="20.5" style="3" bestFit="1" customWidth="1"/>
    <col min="11275" max="11275" width="27.875" style="3" bestFit="1" customWidth="1"/>
    <col min="11276" max="11276" width="6.875" style="3" bestFit="1" customWidth="1"/>
    <col min="11277" max="11277" width="5" style="3" bestFit="1" customWidth="1"/>
    <col min="11278" max="11278" width="8" style="3" bestFit="1" customWidth="1"/>
    <col min="11279" max="11279" width="11.875" style="3" bestFit="1" customWidth="1"/>
    <col min="11280" max="11508" width="9" style="3"/>
    <col min="11509" max="11509" width="3.875" style="3" bestFit="1" customWidth="1"/>
    <col min="11510" max="11510" width="16" style="3" bestFit="1" customWidth="1"/>
    <col min="11511" max="11511" width="16.625" style="3" bestFit="1" customWidth="1"/>
    <col min="11512" max="11512" width="13.5" style="3" bestFit="1" customWidth="1"/>
    <col min="11513" max="11514" width="10.875" style="3" bestFit="1" customWidth="1"/>
    <col min="11515" max="11515" width="6.25" style="3" bestFit="1" customWidth="1"/>
    <col min="11516" max="11516" width="8.875" style="3" bestFit="1" customWidth="1"/>
    <col min="11517" max="11517" width="13.875" style="3" bestFit="1" customWidth="1"/>
    <col min="11518" max="11518" width="13.25" style="3" bestFit="1" customWidth="1"/>
    <col min="11519" max="11519" width="16" style="3" bestFit="1" customWidth="1"/>
    <col min="11520" max="11520" width="11.625" style="3" bestFit="1" customWidth="1"/>
    <col min="11521" max="11521" width="16.875" style="3" customWidth="1"/>
    <col min="11522" max="11522" width="13.25" style="3" customWidth="1"/>
    <col min="11523" max="11523" width="18.375" style="3" bestFit="1" customWidth="1"/>
    <col min="11524" max="11524" width="15" style="3" bestFit="1" customWidth="1"/>
    <col min="11525" max="11525" width="14.75" style="3" bestFit="1" customWidth="1"/>
    <col min="11526" max="11526" width="14.625" style="3" bestFit="1" customWidth="1"/>
    <col min="11527" max="11527" width="13.75" style="3" bestFit="1" customWidth="1"/>
    <col min="11528" max="11528" width="14.25" style="3" bestFit="1" customWidth="1"/>
    <col min="11529" max="11529" width="15.125" style="3" customWidth="1"/>
    <col min="11530" max="11530" width="20.5" style="3" bestFit="1" customWidth="1"/>
    <col min="11531" max="11531" width="27.875" style="3" bestFit="1" customWidth="1"/>
    <col min="11532" max="11532" width="6.875" style="3" bestFit="1" customWidth="1"/>
    <col min="11533" max="11533" width="5" style="3" bestFit="1" customWidth="1"/>
    <col min="11534" max="11534" width="8" style="3" bestFit="1" customWidth="1"/>
    <col min="11535" max="11535" width="11.875" style="3" bestFit="1" customWidth="1"/>
    <col min="11536" max="11764" width="9" style="3"/>
    <col min="11765" max="11765" width="3.875" style="3" bestFit="1" customWidth="1"/>
    <col min="11766" max="11766" width="16" style="3" bestFit="1" customWidth="1"/>
    <col min="11767" max="11767" width="16.625" style="3" bestFit="1" customWidth="1"/>
    <col min="11768" max="11768" width="13.5" style="3" bestFit="1" customWidth="1"/>
    <col min="11769" max="11770" width="10.875" style="3" bestFit="1" customWidth="1"/>
    <col min="11771" max="11771" width="6.25" style="3" bestFit="1" customWidth="1"/>
    <col min="11772" max="11772" width="8.875" style="3" bestFit="1" customWidth="1"/>
    <col min="11773" max="11773" width="13.875" style="3" bestFit="1" customWidth="1"/>
    <col min="11774" max="11774" width="13.25" style="3" bestFit="1" customWidth="1"/>
    <col min="11775" max="11775" width="16" style="3" bestFit="1" customWidth="1"/>
    <col min="11776" max="11776" width="11.625" style="3" bestFit="1" customWidth="1"/>
    <col min="11777" max="11777" width="16.875" style="3" customWidth="1"/>
    <col min="11778" max="11778" width="13.25" style="3" customWidth="1"/>
    <col min="11779" max="11779" width="18.375" style="3" bestFit="1" customWidth="1"/>
    <col min="11780" max="11780" width="15" style="3" bestFit="1" customWidth="1"/>
    <col min="11781" max="11781" width="14.75" style="3" bestFit="1" customWidth="1"/>
    <col min="11782" max="11782" width="14.625" style="3" bestFit="1" customWidth="1"/>
    <col min="11783" max="11783" width="13.75" style="3" bestFit="1" customWidth="1"/>
    <col min="11784" max="11784" width="14.25" style="3" bestFit="1" customWidth="1"/>
    <col min="11785" max="11785" width="15.125" style="3" customWidth="1"/>
    <col min="11786" max="11786" width="20.5" style="3" bestFit="1" customWidth="1"/>
    <col min="11787" max="11787" width="27.875" style="3" bestFit="1" customWidth="1"/>
    <col min="11788" max="11788" width="6.875" style="3" bestFit="1" customWidth="1"/>
    <col min="11789" max="11789" width="5" style="3" bestFit="1" customWidth="1"/>
    <col min="11790" max="11790" width="8" style="3" bestFit="1" customWidth="1"/>
    <col min="11791" max="11791" width="11.875" style="3" bestFit="1" customWidth="1"/>
    <col min="11792" max="12020" width="9" style="3"/>
    <col min="12021" max="12021" width="3.875" style="3" bestFit="1" customWidth="1"/>
    <col min="12022" max="12022" width="16" style="3" bestFit="1" customWidth="1"/>
    <col min="12023" max="12023" width="16.625" style="3" bestFit="1" customWidth="1"/>
    <col min="12024" max="12024" width="13.5" style="3" bestFit="1" customWidth="1"/>
    <col min="12025" max="12026" width="10.875" style="3" bestFit="1" customWidth="1"/>
    <col min="12027" max="12027" width="6.25" style="3" bestFit="1" customWidth="1"/>
    <col min="12028" max="12028" width="8.875" style="3" bestFit="1" customWidth="1"/>
    <col min="12029" max="12029" width="13.875" style="3" bestFit="1" customWidth="1"/>
    <col min="12030" max="12030" width="13.25" style="3" bestFit="1" customWidth="1"/>
    <col min="12031" max="12031" width="16" style="3" bestFit="1" customWidth="1"/>
    <col min="12032" max="12032" width="11.625" style="3" bestFit="1" customWidth="1"/>
    <col min="12033" max="12033" width="16.875" style="3" customWidth="1"/>
    <col min="12034" max="12034" width="13.25" style="3" customWidth="1"/>
    <col min="12035" max="12035" width="18.375" style="3" bestFit="1" customWidth="1"/>
    <col min="12036" max="12036" width="15" style="3" bestFit="1" customWidth="1"/>
    <col min="12037" max="12037" width="14.75" style="3" bestFit="1" customWidth="1"/>
    <col min="12038" max="12038" width="14.625" style="3" bestFit="1" customWidth="1"/>
    <col min="12039" max="12039" width="13.75" style="3" bestFit="1" customWidth="1"/>
    <col min="12040" max="12040" width="14.25" style="3" bestFit="1" customWidth="1"/>
    <col min="12041" max="12041" width="15.125" style="3" customWidth="1"/>
    <col min="12042" max="12042" width="20.5" style="3" bestFit="1" customWidth="1"/>
    <col min="12043" max="12043" width="27.875" style="3" bestFit="1" customWidth="1"/>
    <col min="12044" max="12044" width="6.875" style="3" bestFit="1" customWidth="1"/>
    <col min="12045" max="12045" width="5" style="3" bestFit="1" customWidth="1"/>
    <col min="12046" max="12046" width="8" style="3" bestFit="1" customWidth="1"/>
    <col min="12047" max="12047" width="11.875" style="3" bestFit="1" customWidth="1"/>
    <col min="12048" max="12276" width="9" style="3"/>
    <col min="12277" max="12277" width="3.875" style="3" bestFit="1" customWidth="1"/>
    <col min="12278" max="12278" width="16" style="3" bestFit="1" customWidth="1"/>
    <col min="12279" max="12279" width="16.625" style="3" bestFit="1" customWidth="1"/>
    <col min="12280" max="12280" width="13.5" style="3" bestFit="1" customWidth="1"/>
    <col min="12281" max="12282" width="10.875" style="3" bestFit="1" customWidth="1"/>
    <col min="12283" max="12283" width="6.25" style="3" bestFit="1" customWidth="1"/>
    <col min="12284" max="12284" width="8.875" style="3" bestFit="1" customWidth="1"/>
    <col min="12285" max="12285" width="13.875" style="3" bestFit="1" customWidth="1"/>
    <col min="12286" max="12286" width="13.25" style="3" bestFit="1" customWidth="1"/>
    <col min="12287" max="12287" width="16" style="3" bestFit="1" customWidth="1"/>
    <col min="12288" max="12288" width="11.625" style="3" bestFit="1" customWidth="1"/>
    <col min="12289" max="12289" width="16.875" style="3" customWidth="1"/>
    <col min="12290" max="12290" width="13.25" style="3" customWidth="1"/>
    <col min="12291" max="12291" width="18.375" style="3" bestFit="1" customWidth="1"/>
    <col min="12292" max="12292" width="15" style="3" bestFit="1" customWidth="1"/>
    <col min="12293" max="12293" width="14.75" style="3" bestFit="1" customWidth="1"/>
    <col min="12294" max="12294" width="14.625" style="3" bestFit="1" customWidth="1"/>
    <col min="12295" max="12295" width="13.75" style="3" bestFit="1" customWidth="1"/>
    <col min="12296" max="12296" width="14.25" style="3" bestFit="1" customWidth="1"/>
    <col min="12297" max="12297" width="15.125" style="3" customWidth="1"/>
    <col min="12298" max="12298" width="20.5" style="3" bestFit="1" customWidth="1"/>
    <col min="12299" max="12299" width="27.875" style="3" bestFit="1" customWidth="1"/>
    <col min="12300" max="12300" width="6.875" style="3" bestFit="1" customWidth="1"/>
    <col min="12301" max="12301" width="5" style="3" bestFit="1" customWidth="1"/>
    <col min="12302" max="12302" width="8" style="3" bestFit="1" customWidth="1"/>
    <col min="12303" max="12303" width="11.875" style="3" bestFit="1" customWidth="1"/>
    <col min="12304" max="12532" width="9" style="3"/>
    <col min="12533" max="12533" width="3.875" style="3" bestFit="1" customWidth="1"/>
    <col min="12534" max="12534" width="16" style="3" bestFit="1" customWidth="1"/>
    <col min="12535" max="12535" width="16.625" style="3" bestFit="1" customWidth="1"/>
    <col min="12536" max="12536" width="13.5" style="3" bestFit="1" customWidth="1"/>
    <col min="12537" max="12538" width="10.875" style="3" bestFit="1" customWidth="1"/>
    <col min="12539" max="12539" width="6.25" style="3" bestFit="1" customWidth="1"/>
    <col min="12540" max="12540" width="8.875" style="3" bestFit="1" customWidth="1"/>
    <col min="12541" max="12541" width="13.875" style="3" bestFit="1" customWidth="1"/>
    <col min="12542" max="12542" width="13.25" style="3" bestFit="1" customWidth="1"/>
    <col min="12543" max="12543" width="16" style="3" bestFit="1" customWidth="1"/>
    <col min="12544" max="12544" width="11.625" style="3" bestFit="1" customWidth="1"/>
    <col min="12545" max="12545" width="16.875" style="3" customWidth="1"/>
    <col min="12546" max="12546" width="13.25" style="3" customWidth="1"/>
    <col min="12547" max="12547" width="18.375" style="3" bestFit="1" customWidth="1"/>
    <col min="12548" max="12548" width="15" style="3" bestFit="1" customWidth="1"/>
    <col min="12549" max="12549" width="14.75" style="3" bestFit="1" customWidth="1"/>
    <col min="12550" max="12550" width="14.625" style="3" bestFit="1" customWidth="1"/>
    <col min="12551" max="12551" width="13.75" style="3" bestFit="1" customWidth="1"/>
    <col min="12552" max="12552" width="14.25" style="3" bestFit="1" customWidth="1"/>
    <col min="12553" max="12553" width="15.125" style="3" customWidth="1"/>
    <col min="12554" max="12554" width="20.5" style="3" bestFit="1" customWidth="1"/>
    <col min="12555" max="12555" width="27.875" style="3" bestFit="1" customWidth="1"/>
    <col min="12556" max="12556" width="6.875" style="3" bestFit="1" customWidth="1"/>
    <col min="12557" max="12557" width="5" style="3" bestFit="1" customWidth="1"/>
    <col min="12558" max="12558" width="8" style="3" bestFit="1" customWidth="1"/>
    <col min="12559" max="12559" width="11.875" style="3" bestFit="1" customWidth="1"/>
    <col min="12560" max="12788" width="9" style="3"/>
    <col min="12789" max="12789" width="3.875" style="3" bestFit="1" customWidth="1"/>
    <col min="12790" max="12790" width="16" style="3" bestFit="1" customWidth="1"/>
    <col min="12791" max="12791" width="16.625" style="3" bestFit="1" customWidth="1"/>
    <col min="12792" max="12792" width="13.5" style="3" bestFit="1" customWidth="1"/>
    <col min="12793" max="12794" width="10.875" style="3" bestFit="1" customWidth="1"/>
    <col min="12795" max="12795" width="6.25" style="3" bestFit="1" customWidth="1"/>
    <col min="12796" max="12796" width="8.875" style="3" bestFit="1" customWidth="1"/>
    <col min="12797" max="12797" width="13.875" style="3" bestFit="1" customWidth="1"/>
    <col min="12798" max="12798" width="13.25" style="3" bestFit="1" customWidth="1"/>
    <col min="12799" max="12799" width="16" style="3" bestFit="1" customWidth="1"/>
    <col min="12800" max="12800" width="11.625" style="3" bestFit="1" customWidth="1"/>
    <col min="12801" max="12801" width="16.875" style="3" customWidth="1"/>
    <col min="12802" max="12802" width="13.25" style="3" customWidth="1"/>
    <col min="12803" max="12803" width="18.375" style="3" bestFit="1" customWidth="1"/>
    <col min="12804" max="12804" width="15" style="3" bestFit="1" customWidth="1"/>
    <col min="12805" max="12805" width="14.75" style="3" bestFit="1" customWidth="1"/>
    <col min="12806" max="12806" width="14.625" style="3" bestFit="1" customWidth="1"/>
    <col min="12807" max="12807" width="13.75" style="3" bestFit="1" customWidth="1"/>
    <col min="12808" max="12808" width="14.25" style="3" bestFit="1" customWidth="1"/>
    <col min="12809" max="12809" width="15.125" style="3" customWidth="1"/>
    <col min="12810" max="12810" width="20.5" style="3" bestFit="1" customWidth="1"/>
    <col min="12811" max="12811" width="27.875" style="3" bestFit="1" customWidth="1"/>
    <col min="12812" max="12812" width="6.875" style="3" bestFit="1" customWidth="1"/>
    <col min="12813" max="12813" width="5" style="3" bestFit="1" customWidth="1"/>
    <col min="12814" max="12814" width="8" style="3" bestFit="1" customWidth="1"/>
    <col min="12815" max="12815" width="11.875" style="3" bestFit="1" customWidth="1"/>
    <col min="12816" max="13044" width="9" style="3"/>
    <col min="13045" max="13045" width="3.875" style="3" bestFit="1" customWidth="1"/>
    <col min="13046" max="13046" width="16" style="3" bestFit="1" customWidth="1"/>
    <col min="13047" max="13047" width="16.625" style="3" bestFit="1" customWidth="1"/>
    <col min="13048" max="13048" width="13.5" style="3" bestFit="1" customWidth="1"/>
    <col min="13049" max="13050" width="10.875" style="3" bestFit="1" customWidth="1"/>
    <col min="13051" max="13051" width="6.25" style="3" bestFit="1" customWidth="1"/>
    <col min="13052" max="13052" width="8.875" style="3" bestFit="1" customWidth="1"/>
    <col min="13053" max="13053" width="13.875" style="3" bestFit="1" customWidth="1"/>
    <col min="13054" max="13054" width="13.25" style="3" bestFit="1" customWidth="1"/>
    <col min="13055" max="13055" width="16" style="3" bestFit="1" customWidth="1"/>
    <col min="13056" max="13056" width="11.625" style="3" bestFit="1" customWidth="1"/>
    <col min="13057" max="13057" width="16.875" style="3" customWidth="1"/>
    <col min="13058" max="13058" width="13.25" style="3" customWidth="1"/>
    <col min="13059" max="13059" width="18.375" style="3" bestFit="1" customWidth="1"/>
    <col min="13060" max="13060" width="15" style="3" bestFit="1" customWidth="1"/>
    <col min="13061" max="13061" width="14.75" style="3" bestFit="1" customWidth="1"/>
    <col min="13062" max="13062" width="14.625" style="3" bestFit="1" customWidth="1"/>
    <col min="13063" max="13063" width="13.75" style="3" bestFit="1" customWidth="1"/>
    <col min="13064" max="13064" width="14.25" style="3" bestFit="1" customWidth="1"/>
    <col min="13065" max="13065" width="15.125" style="3" customWidth="1"/>
    <col min="13066" max="13066" width="20.5" style="3" bestFit="1" customWidth="1"/>
    <col min="13067" max="13067" width="27.875" style="3" bestFit="1" customWidth="1"/>
    <col min="13068" max="13068" width="6.875" style="3" bestFit="1" customWidth="1"/>
    <col min="13069" max="13069" width="5" style="3" bestFit="1" customWidth="1"/>
    <col min="13070" max="13070" width="8" style="3" bestFit="1" customWidth="1"/>
    <col min="13071" max="13071" width="11.875" style="3" bestFit="1" customWidth="1"/>
    <col min="13072" max="13300" width="9" style="3"/>
    <col min="13301" max="13301" width="3.875" style="3" bestFit="1" customWidth="1"/>
    <col min="13302" max="13302" width="16" style="3" bestFit="1" customWidth="1"/>
    <col min="13303" max="13303" width="16.625" style="3" bestFit="1" customWidth="1"/>
    <col min="13304" max="13304" width="13.5" style="3" bestFit="1" customWidth="1"/>
    <col min="13305" max="13306" width="10.875" style="3" bestFit="1" customWidth="1"/>
    <col min="13307" max="13307" width="6.25" style="3" bestFit="1" customWidth="1"/>
    <col min="13308" max="13308" width="8.875" style="3" bestFit="1" customWidth="1"/>
    <col min="13309" max="13309" width="13.875" style="3" bestFit="1" customWidth="1"/>
    <col min="13310" max="13310" width="13.25" style="3" bestFit="1" customWidth="1"/>
    <col min="13311" max="13311" width="16" style="3" bestFit="1" customWidth="1"/>
    <col min="13312" max="13312" width="11.625" style="3" bestFit="1" customWidth="1"/>
    <col min="13313" max="13313" width="16.875" style="3" customWidth="1"/>
    <col min="13314" max="13314" width="13.25" style="3" customWidth="1"/>
    <col min="13315" max="13315" width="18.375" style="3" bestFit="1" customWidth="1"/>
    <col min="13316" max="13316" width="15" style="3" bestFit="1" customWidth="1"/>
    <col min="13317" max="13317" width="14.75" style="3" bestFit="1" customWidth="1"/>
    <col min="13318" max="13318" width="14.625" style="3" bestFit="1" customWidth="1"/>
    <col min="13319" max="13319" width="13.75" style="3" bestFit="1" customWidth="1"/>
    <col min="13320" max="13320" width="14.25" style="3" bestFit="1" customWidth="1"/>
    <col min="13321" max="13321" width="15.125" style="3" customWidth="1"/>
    <col min="13322" max="13322" width="20.5" style="3" bestFit="1" customWidth="1"/>
    <col min="13323" max="13323" width="27.875" style="3" bestFit="1" customWidth="1"/>
    <col min="13324" max="13324" width="6.875" style="3" bestFit="1" customWidth="1"/>
    <col min="13325" max="13325" width="5" style="3" bestFit="1" customWidth="1"/>
    <col min="13326" max="13326" width="8" style="3" bestFit="1" customWidth="1"/>
    <col min="13327" max="13327" width="11.875" style="3" bestFit="1" customWidth="1"/>
    <col min="13328" max="13556" width="9" style="3"/>
    <col min="13557" max="13557" width="3.875" style="3" bestFit="1" customWidth="1"/>
    <col min="13558" max="13558" width="16" style="3" bestFit="1" customWidth="1"/>
    <col min="13559" max="13559" width="16.625" style="3" bestFit="1" customWidth="1"/>
    <col min="13560" max="13560" width="13.5" style="3" bestFit="1" customWidth="1"/>
    <col min="13561" max="13562" width="10.875" style="3" bestFit="1" customWidth="1"/>
    <col min="13563" max="13563" width="6.25" style="3" bestFit="1" customWidth="1"/>
    <col min="13564" max="13564" width="8.875" style="3" bestFit="1" customWidth="1"/>
    <col min="13565" max="13565" width="13.875" style="3" bestFit="1" customWidth="1"/>
    <col min="13566" max="13566" width="13.25" style="3" bestFit="1" customWidth="1"/>
    <col min="13567" max="13567" width="16" style="3" bestFit="1" customWidth="1"/>
    <col min="13568" max="13568" width="11.625" style="3" bestFit="1" customWidth="1"/>
    <col min="13569" max="13569" width="16.875" style="3" customWidth="1"/>
    <col min="13570" max="13570" width="13.25" style="3" customWidth="1"/>
    <col min="13571" max="13571" width="18.375" style="3" bestFit="1" customWidth="1"/>
    <col min="13572" max="13572" width="15" style="3" bestFit="1" customWidth="1"/>
    <col min="13573" max="13573" width="14.75" style="3" bestFit="1" customWidth="1"/>
    <col min="13574" max="13574" width="14.625" style="3" bestFit="1" customWidth="1"/>
    <col min="13575" max="13575" width="13.75" style="3" bestFit="1" customWidth="1"/>
    <col min="13576" max="13576" width="14.25" style="3" bestFit="1" customWidth="1"/>
    <col min="13577" max="13577" width="15.125" style="3" customWidth="1"/>
    <col min="13578" max="13578" width="20.5" style="3" bestFit="1" customWidth="1"/>
    <col min="13579" max="13579" width="27.875" style="3" bestFit="1" customWidth="1"/>
    <col min="13580" max="13580" width="6.875" style="3" bestFit="1" customWidth="1"/>
    <col min="13581" max="13581" width="5" style="3" bestFit="1" customWidth="1"/>
    <col min="13582" max="13582" width="8" style="3" bestFit="1" customWidth="1"/>
    <col min="13583" max="13583" width="11.875" style="3" bestFit="1" customWidth="1"/>
    <col min="13584" max="13812" width="9" style="3"/>
    <col min="13813" max="13813" width="3.875" style="3" bestFit="1" customWidth="1"/>
    <col min="13814" max="13814" width="16" style="3" bestFit="1" customWidth="1"/>
    <col min="13815" max="13815" width="16.625" style="3" bestFit="1" customWidth="1"/>
    <col min="13816" max="13816" width="13.5" style="3" bestFit="1" customWidth="1"/>
    <col min="13817" max="13818" width="10.875" style="3" bestFit="1" customWidth="1"/>
    <col min="13819" max="13819" width="6.25" style="3" bestFit="1" customWidth="1"/>
    <col min="13820" max="13820" width="8.875" style="3" bestFit="1" customWidth="1"/>
    <col min="13821" max="13821" width="13.875" style="3" bestFit="1" customWidth="1"/>
    <col min="13822" max="13822" width="13.25" style="3" bestFit="1" customWidth="1"/>
    <col min="13823" max="13823" width="16" style="3" bestFit="1" customWidth="1"/>
    <col min="13824" max="13824" width="11.625" style="3" bestFit="1" customWidth="1"/>
    <col min="13825" max="13825" width="16.875" style="3" customWidth="1"/>
    <col min="13826" max="13826" width="13.25" style="3" customWidth="1"/>
    <col min="13827" max="13827" width="18.375" style="3" bestFit="1" customWidth="1"/>
    <col min="13828" max="13828" width="15" style="3" bestFit="1" customWidth="1"/>
    <col min="13829" max="13829" width="14.75" style="3" bestFit="1" customWidth="1"/>
    <col min="13830" max="13830" width="14.625" style="3" bestFit="1" customWidth="1"/>
    <col min="13831" max="13831" width="13.75" style="3" bestFit="1" customWidth="1"/>
    <col min="13832" max="13832" width="14.25" style="3" bestFit="1" customWidth="1"/>
    <col min="13833" max="13833" width="15.125" style="3" customWidth="1"/>
    <col min="13834" max="13834" width="20.5" style="3" bestFit="1" customWidth="1"/>
    <col min="13835" max="13835" width="27.875" style="3" bestFit="1" customWidth="1"/>
    <col min="13836" max="13836" width="6.875" style="3" bestFit="1" customWidth="1"/>
    <col min="13837" max="13837" width="5" style="3" bestFit="1" customWidth="1"/>
    <col min="13838" max="13838" width="8" style="3" bestFit="1" customWidth="1"/>
    <col min="13839" max="13839" width="11.875" style="3" bestFit="1" customWidth="1"/>
    <col min="13840" max="14068" width="9" style="3"/>
    <col min="14069" max="14069" width="3.875" style="3" bestFit="1" customWidth="1"/>
    <col min="14070" max="14070" width="16" style="3" bestFit="1" customWidth="1"/>
    <col min="14071" max="14071" width="16.625" style="3" bestFit="1" customWidth="1"/>
    <col min="14072" max="14072" width="13.5" style="3" bestFit="1" customWidth="1"/>
    <col min="14073" max="14074" width="10.875" style="3" bestFit="1" customWidth="1"/>
    <col min="14075" max="14075" width="6.25" style="3" bestFit="1" customWidth="1"/>
    <col min="14076" max="14076" width="8.875" style="3" bestFit="1" customWidth="1"/>
    <col min="14077" max="14077" width="13.875" style="3" bestFit="1" customWidth="1"/>
    <col min="14078" max="14078" width="13.25" style="3" bestFit="1" customWidth="1"/>
    <col min="14079" max="14079" width="16" style="3" bestFit="1" customWidth="1"/>
    <col min="14080" max="14080" width="11.625" style="3" bestFit="1" customWidth="1"/>
    <col min="14081" max="14081" width="16.875" style="3" customWidth="1"/>
    <col min="14082" max="14082" width="13.25" style="3" customWidth="1"/>
    <col min="14083" max="14083" width="18.375" style="3" bestFit="1" customWidth="1"/>
    <col min="14084" max="14084" width="15" style="3" bestFit="1" customWidth="1"/>
    <col min="14085" max="14085" width="14.75" style="3" bestFit="1" customWidth="1"/>
    <col min="14086" max="14086" width="14.625" style="3" bestFit="1" customWidth="1"/>
    <col min="14087" max="14087" width="13.75" style="3" bestFit="1" customWidth="1"/>
    <col min="14088" max="14088" width="14.25" style="3" bestFit="1" customWidth="1"/>
    <col min="14089" max="14089" width="15.125" style="3" customWidth="1"/>
    <col min="14090" max="14090" width="20.5" style="3" bestFit="1" customWidth="1"/>
    <col min="14091" max="14091" width="27.875" style="3" bestFit="1" customWidth="1"/>
    <col min="14092" max="14092" width="6.875" style="3" bestFit="1" customWidth="1"/>
    <col min="14093" max="14093" width="5" style="3" bestFit="1" customWidth="1"/>
    <col min="14094" max="14094" width="8" style="3" bestFit="1" customWidth="1"/>
    <col min="14095" max="14095" width="11.875" style="3" bestFit="1" customWidth="1"/>
    <col min="14096" max="14324" width="9" style="3"/>
    <col min="14325" max="14325" width="3.875" style="3" bestFit="1" customWidth="1"/>
    <col min="14326" max="14326" width="16" style="3" bestFit="1" customWidth="1"/>
    <col min="14327" max="14327" width="16.625" style="3" bestFit="1" customWidth="1"/>
    <col min="14328" max="14328" width="13.5" style="3" bestFit="1" customWidth="1"/>
    <col min="14329" max="14330" width="10.875" style="3" bestFit="1" customWidth="1"/>
    <col min="14331" max="14331" width="6.25" style="3" bestFit="1" customWidth="1"/>
    <col min="14332" max="14332" width="8.875" style="3" bestFit="1" customWidth="1"/>
    <col min="14333" max="14333" width="13.875" style="3" bestFit="1" customWidth="1"/>
    <col min="14334" max="14334" width="13.25" style="3" bestFit="1" customWidth="1"/>
    <col min="14335" max="14335" width="16" style="3" bestFit="1" customWidth="1"/>
    <col min="14336" max="14336" width="11.625" style="3" bestFit="1" customWidth="1"/>
    <col min="14337" max="14337" width="16.875" style="3" customWidth="1"/>
    <col min="14338" max="14338" width="13.25" style="3" customWidth="1"/>
    <col min="14339" max="14339" width="18.375" style="3" bestFit="1" customWidth="1"/>
    <col min="14340" max="14340" width="15" style="3" bestFit="1" customWidth="1"/>
    <col min="14341" max="14341" width="14.75" style="3" bestFit="1" customWidth="1"/>
    <col min="14342" max="14342" width="14.625" style="3" bestFit="1" customWidth="1"/>
    <col min="14343" max="14343" width="13.75" style="3" bestFit="1" customWidth="1"/>
    <col min="14344" max="14344" width="14.25" style="3" bestFit="1" customWidth="1"/>
    <col min="14345" max="14345" width="15.125" style="3" customWidth="1"/>
    <col min="14346" max="14346" width="20.5" style="3" bestFit="1" customWidth="1"/>
    <col min="14347" max="14347" width="27.875" style="3" bestFit="1" customWidth="1"/>
    <col min="14348" max="14348" width="6.875" style="3" bestFit="1" customWidth="1"/>
    <col min="14349" max="14349" width="5" style="3" bestFit="1" customWidth="1"/>
    <col min="14350" max="14350" width="8" style="3" bestFit="1" customWidth="1"/>
    <col min="14351" max="14351" width="11.875" style="3" bestFit="1" customWidth="1"/>
    <col min="14352" max="14580" width="9" style="3"/>
    <col min="14581" max="14581" width="3.875" style="3" bestFit="1" customWidth="1"/>
    <col min="14582" max="14582" width="16" style="3" bestFit="1" customWidth="1"/>
    <col min="14583" max="14583" width="16.625" style="3" bestFit="1" customWidth="1"/>
    <col min="14584" max="14584" width="13.5" style="3" bestFit="1" customWidth="1"/>
    <col min="14585" max="14586" width="10.875" style="3" bestFit="1" customWidth="1"/>
    <col min="14587" max="14587" width="6.25" style="3" bestFit="1" customWidth="1"/>
    <col min="14588" max="14588" width="8.875" style="3" bestFit="1" customWidth="1"/>
    <col min="14589" max="14589" width="13.875" style="3" bestFit="1" customWidth="1"/>
    <col min="14590" max="14590" width="13.25" style="3" bestFit="1" customWidth="1"/>
    <col min="14591" max="14591" width="16" style="3" bestFit="1" customWidth="1"/>
    <col min="14592" max="14592" width="11.625" style="3" bestFit="1" customWidth="1"/>
    <col min="14593" max="14593" width="16.875" style="3" customWidth="1"/>
    <col min="14594" max="14594" width="13.25" style="3" customWidth="1"/>
    <col min="14595" max="14595" width="18.375" style="3" bestFit="1" customWidth="1"/>
    <col min="14596" max="14596" width="15" style="3" bestFit="1" customWidth="1"/>
    <col min="14597" max="14597" width="14.75" style="3" bestFit="1" customWidth="1"/>
    <col min="14598" max="14598" width="14.625" style="3" bestFit="1" customWidth="1"/>
    <col min="14599" max="14599" width="13.75" style="3" bestFit="1" customWidth="1"/>
    <col min="14600" max="14600" width="14.25" style="3" bestFit="1" customWidth="1"/>
    <col min="14601" max="14601" width="15.125" style="3" customWidth="1"/>
    <col min="14602" max="14602" width="20.5" style="3" bestFit="1" customWidth="1"/>
    <col min="14603" max="14603" width="27.875" style="3" bestFit="1" customWidth="1"/>
    <col min="14604" max="14604" width="6.875" style="3" bestFit="1" customWidth="1"/>
    <col min="14605" max="14605" width="5" style="3" bestFit="1" customWidth="1"/>
    <col min="14606" max="14606" width="8" style="3" bestFit="1" customWidth="1"/>
    <col min="14607" max="14607" width="11.875" style="3" bestFit="1" customWidth="1"/>
    <col min="14608" max="14836" width="9" style="3"/>
    <col min="14837" max="14837" width="3.875" style="3" bestFit="1" customWidth="1"/>
    <col min="14838" max="14838" width="16" style="3" bestFit="1" customWidth="1"/>
    <col min="14839" max="14839" width="16.625" style="3" bestFit="1" customWidth="1"/>
    <col min="14840" max="14840" width="13.5" style="3" bestFit="1" customWidth="1"/>
    <col min="14841" max="14842" width="10.875" style="3" bestFit="1" customWidth="1"/>
    <col min="14843" max="14843" width="6.25" style="3" bestFit="1" customWidth="1"/>
    <col min="14844" max="14844" width="8.875" style="3" bestFit="1" customWidth="1"/>
    <col min="14845" max="14845" width="13.875" style="3" bestFit="1" customWidth="1"/>
    <col min="14846" max="14846" width="13.25" style="3" bestFit="1" customWidth="1"/>
    <col min="14847" max="14847" width="16" style="3" bestFit="1" customWidth="1"/>
    <col min="14848" max="14848" width="11.625" style="3" bestFit="1" customWidth="1"/>
    <col min="14849" max="14849" width="16.875" style="3" customWidth="1"/>
    <col min="14850" max="14850" width="13.25" style="3" customWidth="1"/>
    <col min="14851" max="14851" width="18.375" style="3" bestFit="1" customWidth="1"/>
    <col min="14852" max="14852" width="15" style="3" bestFit="1" customWidth="1"/>
    <col min="14853" max="14853" width="14.75" style="3" bestFit="1" customWidth="1"/>
    <col min="14854" max="14854" width="14.625" style="3" bestFit="1" customWidth="1"/>
    <col min="14855" max="14855" width="13.75" style="3" bestFit="1" customWidth="1"/>
    <col min="14856" max="14856" width="14.25" style="3" bestFit="1" customWidth="1"/>
    <col min="14857" max="14857" width="15.125" style="3" customWidth="1"/>
    <col min="14858" max="14858" width="20.5" style="3" bestFit="1" customWidth="1"/>
    <col min="14859" max="14859" width="27.875" style="3" bestFit="1" customWidth="1"/>
    <col min="14860" max="14860" width="6.875" style="3" bestFit="1" customWidth="1"/>
    <col min="14861" max="14861" width="5" style="3" bestFit="1" customWidth="1"/>
    <col min="14862" max="14862" width="8" style="3" bestFit="1" customWidth="1"/>
    <col min="14863" max="14863" width="11.875" style="3" bestFit="1" customWidth="1"/>
    <col min="14864" max="15092" width="9" style="3"/>
    <col min="15093" max="15093" width="3.875" style="3" bestFit="1" customWidth="1"/>
    <col min="15094" max="15094" width="16" style="3" bestFit="1" customWidth="1"/>
    <col min="15095" max="15095" width="16.625" style="3" bestFit="1" customWidth="1"/>
    <col min="15096" max="15096" width="13.5" style="3" bestFit="1" customWidth="1"/>
    <col min="15097" max="15098" width="10.875" style="3" bestFit="1" customWidth="1"/>
    <col min="15099" max="15099" width="6.25" style="3" bestFit="1" customWidth="1"/>
    <col min="15100" max="15100" width="8.875" style="3" bestFit="1" customWidth="1"/>
    <col min="15101" max="15101" width="13.875" style="3" bestFit="1" customWidth="1"/>
    <col min="15102" max="15102" width="13.25" style="3" bestFit="1" customWidth="1"/>
    <col min="15103" max="15103" width="16" style="3" bestFit="1" customWidth="1"/>
    <col min="15104" max="15104" width="11.625" style="3" bestFit="1" customWidth="1"/>
    <col min="15105" max="15105" width="16.875" style="3" customWidth="1"/>
    <col min="15106" max="15106" width="13.25" style="3" customWidth="1"/>
    <col min="15107" max="15107" width="18.375" style="3" bestFit="1" customWidth="1"/>
    <col min="15108" max="15108" width="15" style="3" bestFit="1" customWidth="1"/>
    <col min="15109" max="15109" width="14.75" style="3" bestFit="1" customWidth="1"/>
    <col min="15110" max="15110" width="14.625" style="3" bestFit="1" customWidth="1"/>
    <col min="15111" max="15111" width="13.75" style="3" bestFit="1" customWidth="1"/>
    <col min="15112" max="15112" width="14.25" style="3" bestFit="1" customWidth="1"/>
    <col min="15113" max="15113" width="15.125" style="3" customWidth="1"/>
    <col min="15114" max="15114" width="20.5" style="3" bestFit="1" customWidth="1"/>
    <col min="15115" max="15115" width="27.875" style="3" bestFit="1" customWidth="1"/>
    <col min="15116" max="15116" width="6.875" style="3" bestFit="1" customWidth="1"/>
    <col min="15117" max="15117" width="5" style="3" bestFit="1" customWidth="1"/>
    <col min="15118" max="15118" width="8" style="3" bestFit="1" customWidth="1"/>
    <col min="15119" max="15119" width="11.875" style="3" bestFit="1" customWidth="1"/>
    <col min="15120" max="15348" width="9" style="3"/>
    <col min="15349" max="15349" width="3.875" style="3" bestFit="1" customWidth="1"/>
    <col min="15350" max="15350" width="16" style="3" bestFit="1" customWidth="1"/>
    <col min="15351" max="15351" width="16.625" style="3" bestFit="1" customWidth="1"/>
    <col min="15352" max="15352" width="13.5" style="3" bestFit="1" customWidth="1"/>
    <col min="15353" max="15354" width="10.875" style="3" bestFit="1" customWidth="1"/>
    <col min="15355" max="15355" width="6.25" style="3" bestFit="1" customWidth="1"/>
    <col min="15356" max="15356" width="8.875" style="3" bestFit="1" customWidth="1"/>
    <col min="15357" max="15357" width="13.875" style="3" bestFit="1" customWidth="1"/>
    <col min="15358" max="15358" width="13.25" style="3" bestFit="1" customWidth="1"/>
    <col min="15359" max="15359" width="16" style="3" bestFit="1" customWidth="1"/>
    <col min="15360" max="15360" width="11.625" style="3" bestFit="1" customWidth="1"/>
    <col min="15361" max="15361" width="16.875" style="3" customWidth="1"/>
    <col min="15362" max="15362" width="13.25" style="3" customWidth="1"/>
    <col min="15363" max="15363" width="18.375" style="3" bestFit="1" customWidth="1"/>
    <col min="15364" max="15364" width="15" style="3" bestFit="1" customWidth="1"/>
    <col min="15365" max="15365" width="14.75" style="3" bestFit="1" customWidth="1"/>
    <col min="15366" max="15366" width="14.625" style="3" bestFit="1" customWidth="1"/>
    <col min="15367" max="15367" width="13.75" style="3" bestFit="1" customWidth="1"/>
    <col min="15368" max="15368" width="14.25" style="3" bestFit="1" customWidth="1"/>
    <col min="15369" max="15369" width="15.125" style="3" customWidth="1"/>
    <col min="15370" max="15370" width="20.5" style="3" bestFit="1" customWidth="1"/>
    <col min="15371" max="15371" width="27.875" style="3" bestFit="1" customWidth="1"/>
    <col min="15372" max="15372" width="6.875" style="3" bestFit="1" customWidth="1"/>
    <col min="15373" max="15373" width="5" style="3" bestFit="1" customWidth="1"/>
    <col min="15374" max="15374" width="8" style="3" bestFit="1" customWidth="1"/>
    <col min="15375" max="15375" width="11.875" style="3" bestFit="1" customWidth="1"/>
    <col min="15376" max="15604" width="9" style="3"/>
    <col min="15605" max="15605" width="3.875" style="3" bestFit="1" customWidth="1"/>
    <col min="15606" max="15606" width="16" style="3" bestFit="1" customWidth="1"/>
    <col min="15607" max="15607" width="16.625" style="3" bestFit="1" customWidth="1"/>
    <col min="15608" max="15608" width="13.5" style="3" bestFit="1" customWidth="1"/>
    <col min="15609" max="15610" width="10.875" style="3" bestFit="1" customWidth="1"/>
    <col min="15611" max="15611" width="6.25" style="3" bestFit="1" customWidth="1"/>
    <col min="15612" max="15612" width="8.875" style="3" bestFit="1" customWidth="1"/>
    <col min="15613" max="15613" width="13.875" style="3" bestFit="1" customWidth="1"/>
    <col min="15614" max="15614" width="13.25" style="3" bestFit="1" customWidth="1"/>
    <col min="15615" max="15615" width="16" style="3" bestFit="1" customWidth="1"/>
    <col min="15616" max="15616" width="11.625" style="3" bestFit="1" customWidth="1"/>
    <col min="15617" max="15617" width="16.875" style="3" customWidth="1"/>
    <col min="15618" max="15618" width="13.25" style="3" customWidth="1"/>
    <col min="15619" max="15619" width="18.375" style="3" bestFit="1" customWidth="1"/>
    <col min="15620" max="15620" width="15" style="3" bestFit="1" customWidth="1"/>
    <col min="15621" max="15621" width="14.75" style="3" bestFit="1" customWidth="1"/>
    <col min="15622" max="15622" width="14.625" style="3" bestFit="1" customWidth="1"/>
    <col min="15623" max="15623" width="13.75" style="3" bestFit="1" customWidth="1"/>
    <col min="15624" max="15624" width="14.25" style="3" bestFit="1" customWidth="1"/>
    <col min="15625" max="15625" width="15.125" style="3" customWidth="1"/>
    <col min="15626" max="15626" width="20.5" style="3" bestFit="1" customWidth="1"/>
    <col min="15627" max="15627" width="27.875" style="3" bestFit="1" customWidth="1"/>
    <col min="15628" max="15628" width="6.875" style="3" bestFit="1" customWidth="1"/>
    <col min="15629" max="15629" width="5" style="3" bestFit="1" customWidth="1"/>
    <col min="15630" max="15630" width="8" style="3" bestFit="1" customWidth="1"/>
    <col min="15631" max="15631" width="11.875" style="3" bestFit="1" customWidth="1"/>
    <col min="15632" max="15860" width="9" style="3"/>
    <col min="15861" max="15861" width="3.875" style="3" bestFit="1" customWidth="1"/>
    <col min="15862" max="15862" width="16" style="3" bestFit="1" customWidth="1"/>
    <col min="15863" max="15863" width="16.625" style="3" bestFit="1" customWidth="1"/>
    <col min="15864" max="15864" width="13.5" style="3" bestFit="1" customWidth="1"/>
    <col min="15865" max="15866" width="10.875" style="3" bestFit="1" customWidth="1"/>
    <col min="15867" max="15867" width="6.25" style="3" bestFit="1" customWidth="1"/>
    <col min="15868" max="15868" width="8.875" style="3" bestFit="1" customWidth="1"/>
    <col min="15869" max="15869" width="13.875" style="3" bestFit="1" customWidth="1"/>
    <col min="15870" max="15870" width="13.25" style="3" bestFit="1" customWidth="1"/>
    <col min="15871" max="15871" width="16" style="3" bestFit="1" customWidth="1"/>
    <col min="15872" max="15872" width="11.625" style="3" bestFit="1" customWidth="1"/>
    <col min="15873" max="15873" width="16.875" style="3" customWidth="1"/>
    <col min="15874" max="15874" width="13.25" style="3" customWidth="1"/>
    <col min="15875" max="15875" width="18.375" style="3" bestFit="1" customWidth="1"/>
    <col min="15876" max="15876" width="15" style="3" bestFit="1" customWidth="1"/>
    <col min="15877" max="15877" width="14.75" style="3" bestFit="1" customWidth="1"/>
    <col min="15878" max="15878" width="14.625" style="3" bestFit="1" customWidth="1"/>
    <col min="15879" max="15879" width="13.75" style="3" bestFit="1" customWidth="1"/>
    <col min="15880" max="15880" width="14.25" style="3" bestFit="1" customWidth="1"/>
    <col min="15881" max="15881" width="15.125" style="3" customWidth="1"/>
    <col min="15882" max="15882" width="20.5" style="3" bestFit="1" customWidth="1"/>
    <col min="15883" max="15883" width="27.875" style="3" bestFit="1" customWidth="1"/>
    <col min="15884" max="15884" width="6.875" style="3" bestFit="1" customWidth="1"/>
    <col min="15885" max="15885" width="5" style="3" bestFit="1" customWidth="1"/>
    <col min="15886" max="15886" width="8" style="3" bestFit="1" customWidth="1"/>
    <col min="15887" max="15887" width="11.875" style="3" bestFit="1" customWidth="1"/>
    <col min="15888" max="16116" width="9" style="3"/>
    <col min="16117" max="16117" width="3.875" style="3" bestFit="1" customWidth="1"/>
    <col min="16118" max="16118" width="16" style="3" bestFit="1" customWidth="1"/>
    <col min="16119" max="16119" width="16.625" style="3" bestFit="1" customWidth="1"/>
    <col min="16120" max="16120" width="13.5" style="3" bestFit="1" customWidth="1"/>
    <col min="16121" max="16122" width="10.875" style="3" bestFit="1" customWidth="1"/>
    <col min="16123" max="16123" width="6.25" style="3" bestFit="1" customWidth="1"/>
    <col min="16124" max="16124" width="8.875" style="3" bestFit="1" customWidth="1"/>
    <col min="16125" max="16125" width="13.875" style="3" bestFit="1" customWidth="1"/>
    <col min="16126" max="16126" width="13.25" style="3" bestFit="1" customWidth="1"/>
    <col min="16127" max="16127" width="16" style="3" bestFit="1" customWidth="1"/>
    <col min="16128" max="16128" width="11.625" style="3" bestFit="1" customWidth="1"/>
    <col min="16129" max="16129" width="16.875" style="3" customWidth="1"/>
    <col min="16130" max="16130" width="13.25" style="3" customWidth="1"/>
    <col min="16131" max="16131" width="18.375" style="3" bestFit="1" customWidth="1"/>
    <col min="16132" max="16132" width="15" style="3" bestFit="1" customWidth="1"/>
    <col min="16133" max="16133" width="14.75" style="3" bestFit="1" customWidth="1"/>
    <col min="16134" max="16134" width="14.625" style="3" bestFit="1" customWidth="1"/>
    <col min="16135" max="16135" width="13.75" style="3" bestFit="1" customWidth="1"/>
    <col min="16136" max="16136" width="14.25" style="3" bestFit="1" customWidth="1"/>
    <col min="16137" max="16137" width="15.125" style="3" customWidth="1"/>
    <col min="16138" max="16138" width="20.5" style="3" bestFit="1" customWidth="1"/>
    <col min="16139" max="16139" width="27.875" style="3" bestFit="1" customWidth="1"/>
    <col min="16140" max="16140" width="6.875" style="3" bestFit="1" customWidth="1"/>
    <col min="16141" max="16141" width="5" style="3" bestFit="1" customWidth="1"/>
    <col min="16142" max="16142" width="8" style="3" bestFit="1" customWidth="1"/>
    <col min="16143" max="16143" width="11.875" style="3" bestFit="1" customWidth="1"/>
    <col min="16144" max="16384" width="9" style="3"/>
  </cols>
  <sheetData>
    <row r="1" spans="1:25" ht="18.75">
      <c r="U1" s="1" t="s">
        <v>19</v>
      </c>
    </row>
    <row r="2" spans="1:25" ht="18.75">
      <c r="U2" s="2" t="s">
        <v>0</v>
      </c>
    </row>
    <row r="3" spans="1:25" ht="18.75">
      <c r="U3" s="2" t="s">
        <v>53</v>
      </c>
    </row>
    <row r="4" spans="1:25" ht="15.75">
      <c r="A4" s="102" t="s">
        <v>52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</row>
    <row r="5" spans="1:25" ht="15.75">
      <c r="A5" s="16"/>
      <c r="B5" s="16"/>
      <c r="C5" s="16"/>
      <c r="D5" s="65"/>
      <c r="E5" s="16"/>
      <c r="F5" s="16"/>
      <c r="G5" s="16"/>
      <c r="H5" s="16"/>
      <c r="I5" s="16"/>
      <c r="J5" s="16"/>
      <c r="K5" s="16"/>
      <c r="L5" s="12"/>
      <c r="M5" s="16"/>
      <c r="N5" s="16"/>
      <c r="O5" s="16"/>
      <c r="P5" s="16"/>
      <c r="Q5" s="16"/>
      <c r="R5" s="16"/>
      <c r="S5" s="16"/>
    </row>
    <row r="6" spans="1:25" ht="15.75">
      <c r="A6" s="103" t="s">
        <v>299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</row>
    <row r="7" spans="1:25" ht="15.75">
      <c r="A7" s="104" t="s">
        <v>54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</row>
    <row r="8" spans="1:25" ht="15.75">
      <c r="A8" s="17"/>
      <c r="B8" s="17"/>
      <c r="C8" s="17"/>
      <c r="D8" s="66"/>
      <c r="E8" s="17"/>
      <c r="F8" s="17"/>
      <c r="G8" s="17"/>
      <c r="H8" s="17"/>
      <c r="I8" s="17"/>
      <c r="J8" s="17"/>
      <c r="K8" s="17"/>
      <c r="L8" s="13"/>
      <c r="M8" s="17"/>
      <c r="N8" s="17"/>
      <c r="O8" s="17"/>
      <c r="P8" s="17"/>
      <c r="Q8" s="17"/>
      <c r="R8" s="17"/>
      <c r="S8" s="17"/>
    </row>
    <row r="9" spans="1:25" ht="16.5">
      <c r="A9" s="105" t="s">
        <v>300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</row>
    <row r="10" spans="1:25" s="5" customFormat="1" ht="16.5" customHeight="1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T10" s="3"/>
      <c r="U10" s="3"/>
      <c r="V10" s="3"/>
      <c r="W10" s="3"/>
      <c r="X10" s="3"/>
      <c r="Y10" s="3"/>
    </row>
    <row r="11" spans="1:25" s="5" customFormat="1" ht="38.25" customHeight="1">
      <c r="A11" s="98" t="s">
        <v>315</v>
      </c>
      <c r="B11" s="98" t="s">
        <v>5</v>
      </c>
      <c r="C11" s="98" t="s">
        <v>316</v>
      </c>
      <c r="D11" s="118" t="s">
        <v>6</v>
      </c>
      <c r="E11" s="119" t="s">
        <v>8</v>
      </c>
      <c r="F11" s="109" t="s">
        <v>15</v>
      </c>
      <c r="G11" s="110"/>
      <c r="H11" s="110"/>
      <c r="I11" s="110"/>
      <c r="J11" s="111"/>
      <c r="K11" s="115" t="s">
        <v>16</v>
      </c>
      <c r="L11" s="109" t="s">
        <v>10</v>
      </c>
      <c r="M11" s="111"/>
      <c r="N11" s="98" t="s">
        <v>9</v>
      </c>
      <c r="O11" s="95" t="s">
        <v>14</v>
      </c>
      <c r="P11" s="99" t="s">
        <v>11</v>
      </c>
      <c r="Q11" s="100"/>
      <c r="R11" s="100"/>
      <c r="S11" s="100"/>
      <c r="T11" s="100"/>
      <c r="U11" s="101"/>
      <c r="V11" s="3"/>
      <c r="W11" s="3"/>
      <c r="X11" s="3"/>
      <c r="Y11" s="3"/>
    </row>
    <row r="12" spans="1:25" s="5" customFormat="1" ht="36" customHeight="1">
      <c r="A12" s="98"/>
      <c r="B12" s="98"/>
      <c r="C12" s="98"/>
      <c r="D12" s="118"/>
      <c r="E12" s="119"/>
      <c r="F12" s="112"/>
      <c r="G12" s="113"/>
      <c r="H12" s="113"/>
      <c r="I12" s="113"/>
      <c r="J12" s="114"/>
      <c r="K12" s="116"/>
      <c r="L12" s="112"/>
      <c r="M12" s="114"/>
      <c r="N12" s="98"/>
      <c r="O12" s="96"/>
      <c r="P12" s="98" t="s">
        <v>321</v>
      </c>
      <c r="Q12" s="98"/>
      <c r="R12" s="98" t="s">
        <v>322</v>
      </c>
      <c r="S12" s="98"/>
      <c r="T12" s="98" t="s">
        <v>323</v>
      </c>
      <c r="U12" s="98"/>
      <c r="V12" s="3"/>
      <c r="W12" s="3"/>
      <c r="X12" s="3"/>
      <c r="Y12" s="3"/>
    </row>
    <row r="13" spans="1:25" s="5" customFormat="1" ht="126" customHeight="1">
      <c r="A13" s="98"/>
      <c r="B13" s="98"/>
      <c r="C13" s="98"/>
      <c r="D13" s="118"/>
      <c r="E13" s="119"/>
      <c r="F13" s="6" t="s">
        <v>4</v>
      </c>
      <c r="G13" s="6" t="s">
        <v>1</v>
      </c>
      <c r="H13" s="6" t="s">
        <v>2</v>
      </c>
      <c r="I13" s="6" t="s">
        <v>7</v>
      </c>
      <c r="J13" s="6" t="s">
        <v>3</v>
      </c>
      <c r="K13" s="117"/>
      <c r="L13" s="14" t="s">
        <v>50</v>
      </c>
      <c r="M13" s="7" t="s">
        <v>325</v>
      </c>
      <c r="N13" s="98"/>
      <c r="O13" s="97"/>
      <c r="P13" s="8" t="s">
        <v>12</v>
      </c>
      <c r="Q13" s="8" t="s">
        <v>13</v>
      </c>
      <c r="R13" s="8" t="s">
        <v>12</v>
      </c>
      <c r="S13" s="8" t="s">
        <v>13</v>
      </c>
      <c r="T13" s="8" t="s">
        <v>12</v>
      </c>
      <c r="U13" s="8" t="s">
        <v>13</v>
      </c>
      <c r="V13" s="3"/>
      <c r="W13" s="3"/>
      <c r="X13" s="3"/>
      <c r="Y13" s="3"/>
    </row>
    <row r="14" spans="1:25" s="5" customFormat="1" ht="15" customHeight="1">
      <c r="A14" s="9">
        <v>1</v>
      </c>
      <c r="B14" s="9">
        <v>2</v>
      </c>
      <c r="C14" s="9">
        <v>3</v>
      </c>
      <c r="D14" s="15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15">
        <v>12</v>
      </c>
      <c r="M14" s="9">
        <v>13</v>
      </c>
      <c r="N14" s="9">
        <v>14</v>
      </c>
      <c r="O14" s="9">
        <v>15</v>
      </c>
      <c r="P14" s="10" t="s">
        <v>17</v>
      </c>
      <c r="Q14" s="10" t="s">
        <v>18</v>
      </c>
      <c r="R14" s="10" t="s">
        <v>317</v>
      </c>
      <c r="S14" s="10" t="s">
        <v>318</v>
      </c>
      <c r="T14" s="10" t="s">
        <v>319</v>
      </c>
      <c r="U14" s="10" t="s">
        <v>320</v>
      </c>
      <c r="V14" s="3"/>
      <c r="W14" s="3"/>
      <c r="X14" s="3"/>
      <c r="Y14" s="3"/>
    </row>
    <row r="15" spans="1:25" s="41" customFormat="1" ht="31.5" hidden="1">
      <c r="A15" s="18" t="s">
        <v>55</v>
      </c>
      <c r="B15" s="19" t="s">
        <v>56</v>
      </c>
      <c r="C15" s="18" t="s">
        <v>48</v>
      </c>
      <c r="D15" s="67"/>
      <c r="E15" s="39"/>
      <c r="F15" s="39"/>
      <c r="G15" s="39"/>
      <c r="H15" s="39"/>
      <c r="I15" s="39"/>
      <c r="J15" s="39"/>
      <c r="K15" s="39"/>
      <c r="L15" s="40"/>
      <c r="M15" s="39"/>
      <c r="N15" s="39"/>
      <c r="O15" s="39"/>
      <c r="P15" s="39"/>
      <c r="Q15" s="39"/>
      <c r="R15" s="39"/>
      <c r="S15" s="39"/>
      <c r="T15" s="39"/>
      <c r="U15" s="39"/>
    </row>
    <row r="16" spans="1:25" s="44" customFormat="1" ht="63" hidden="1">
      <c r="A16" s="20" t="s">
        <v>57</v>
      </c>
      <c r="B16" s="21" t="s">
        <v>34</v>
      </c>
      <c r="C16" s="20" t="s">
        <v>48</v>
      </c>
      <c r="D16" s="68"/>
      <c r="E16" s="42"/>
      <c r="F16" s="42"/>
      <c r="G16" s="42"/>
      <c r="H16" s="42"/>
      <c r="I16" s="42"/>
      <c r="J16" s="42"/>
      <c r="K16" s="42"/>
      <c r="L16" s="43"/>
      <c r="M16" s="42"/>
      <c r="N16" s="42"/>
      <c r="O16" s="42"/>
      <c r="P16" s="42"/>
      <c r="Q16" s="42"/>
      <c r="R16" s="42"/>
      <c r="S16" s="42"/>
      <c r="T16" s="42"/>
      <c r="U16" s="42"/>
    </row>
    <row r="17" spans="1:21" s="44" customFormat="1" ht="15.75" hidden="1">
      <c r="A17" s="20" t="s">
        <v>58</v>
      </c>
      <c r="B17" s="21" t="s">
        <v>59</v>
      </c>
      <c r="C17" s="20" t="s">
        <v>48</v>
      </c>
      <c r="D17" s="68"/>
      <c r="E17" s="42"/>
      <c r="F17" s="42"/>
      <c r="G17" s="42"/>
      <c r="H17" s="42"/>
      <c r="I17" s="42"/>
      <c r="J17" s="42"/>
      <c r="K17" s="42"/>
      <c r="L17" s="43"/>
      <c r="M17" s="42"/>
      <c r="N17" s="42"/>
      <c r="O17" s="42"/>
      <c r="P17" s="42"/>
      <c r="Q17" s="42"/>
      <c r="R17" s="42"/>
      <c r="S17" s="42"/>
      <c r="T17" s="42"/>
      <c r="U17" s="42"/>
    </row>
    <row r="18" spans="1:21" s="44" customFormat="1" ht="31.5" hidden="1">
      <c r="A18" s="20" t="s">
        <v>60</v>
      </c>
      <c r="B18" s="21" t="s">
        <v>61</v>
      </c>
      <c r="C18" s="20" t="s">
        <v>48</v>
      </c>
      <c r="D18" s="68"/>
      <c r="E18" s="42"/>
      <c r="F18" s="42"/>
      <c r="G18" s="42"/>
      <c r="H18" s="42"/>
      <c r="I18" s="42"/>
      <c r="J18" s="42"/>
      <c r="K18" s="42"/>
      <c r="L18" s="43"/>
      <c r="M18" s="42"/>
      <c r="N18" s="42"/>
      <c r="O18" s="42"/>
      <c r="P18" s="42"/>
      <c r="Q18" s="42"/>
      <c r="R18" s="42"/>
      <c r="S18" s="42"/>
      <c r="T18" s="42"/>
      <c r="U18" s="42"/>
    </row>
    <row r="19" spans="1:21" s="44" customFormat="1" ht="63" hidden="1">
      <c r="A19" s="20" t="s">
        <v>62</v>
      </c>
      <c r="B19" s="21" t="s">
        <v>63</v>
      </c>
      <c r="C19" s="20" t="s">
        <v>48</v>
      </c>
      <c r="D19" s="68"/>
      <c r="E19" s="42"/>
      <c r="F19" s="42"/>
      <c r="G19" s="42"/>
      <c r="H19" s="42"/>
      <c r="I19" s="42"/>
      <c r="J19" s="42"/>
      <c r="K19" s="42"/>
      <c r="L19" s="43"/>
      <c r="M19" s="42"/>
      <c r="N19" s="45"/>
      <c r="O19" s="42"/>
      <c r="P19" s="42"/>
      <c r="Q19" s="42"/>
      <c r="R19" s="42"/>
      <c r="S19" s="42"/>
      <c r="T19" s="42"/>
      <c r="U19" s="42"/>
    </row>
    <row r="20" spans="1:21" s="44" customFormat="1" ht="31.5" hidden="1">
      <c r="A20" s="20" t="s">
        <v>64</v>
      </c>
      <c r="B20" s="21" t="s">
        <v>65</v>
      </c>
      <c r="C20" s="20" t="s">
        <v>48</v>
      </c>
      <c r="D20" s="68"/>
      <c r="E20" s="45"/>
      <c r="F20" s="42"/>
      <c r="G20" s="42"/>
      <c r="H20" s="42"/>
      <c r="I20" s="42"/>
      <c r="J20" s="42"/>
      <c r="K20" s="42"/>
      <c r="L20" s="43"/>
      <c r="M20" s="42"/>
      <c r="N20" s="45"/>
      <c r="O20" s="42"/>
      <c r="P20" s="42"/>
      <c r="Q20" s="46"/>
      <c r="R20" s="42"/>
      <c r="S20" s="42"/>
      <c r="T20" s="42"/>
      <c r="U20" s="42"/>
    </row>
    <row r="21" spans="1:21" s="44" customFormat="1" ht="49.5" hidden="1" customHeight="1">
      <c r="A21" s="20" t="s">
        <v>66</v>
      </c>
      <c r="B21" s="21" t="s">
        <v>35</v>
      </c>
      <c r="C21" s="20" t="s">
        <v>48</v>
      </c>
      <c r="D21" s="68"/>
      <c r="E21" s="45"/>
      <c r="F21" s="42"/>
      <c r="G21" s="42"/>
      <c r="H21" s="42"/>
      <c r="I21" s="42"/>
      <c r="J21" s="42"/>
      <c r="K21" s="42"/>
      <c r="L21" s="43"/>
      <c r="M21" s="42"/>
      <c r="N21" s="45"/>
      <c r="O21" s="42"/>
      <c r="P21" s="42"/>
      <c r="Q21" s="42"/>
      <c r="R21" s="42"/>
      <c r="S21" s="42"/>
      <c r="T21" s="42"/>
      <c r="U21" s="42"/>
    </row>
    <row r="22" spans="1:21" s="44" customFormat="1" ht="74.25" hidden="1" customHeight="1">
      <c r="A22" s="20" t="s">
        <v>67</v>
      </c>
      <c r="B22" s="21" t="s">
        <v>68</v>
      </c>
      <c r="C22" s="20" t="s">
        <v>48</v>
      </c>
      <c r="D22" s="68"/>
      <c r="E22" s="42"/>
      <c r="F22" s="42"/>
      <c r="G22" s="42"/>
      <c r="H22" s="42"/>
      <c r="I22" s="42"/>
      <c r="J22" s="42"/>
      <c r="K22" s="42"/>
      <c r="L22" s="43"/>
      <c r="M22" s="42"/>
      <c r="N22" s="45"/>
      <c r="O22" s="42"/>
      <c r="P22" s="42"/>
      <c r="Q22" s="42"/>
      <c r="R22" s="42"/>
      <c r="S22" s="42"/>
      <c r="T22" s="42"/>
      <c r="U22" s="42"/>
    </row>
    <row r="23" spans="1:21" s="51" customFormat="1" ht="47.25" hidden="1">
      <c r="A23" s="22" t="s">
        <v>69</v>
      </c>
      <c r="B23" s="23" t="s">
        <v>70</v>
      </c>
      <c r="C23" s="22" t="s">
        <v>48</v>
      </c>
      <c r="D23" s="69"/>
      <c r="E23" s="47"/>
      <c r="F23" s="47"/>
      <c r="G23" s="47"/>
      <c r="H23" s="47"/>
      <c r="I23" s="47"/>
      <c r="J23" s="47"/>
      <c r="K23" s="47"/>
      <c r="L23" s="48"/>
      <c r="M23" s="47"/>
      <c r="N23" s="49"/>
      <c r="O23" s="47"/>
      <c r="P23" s="47"/>
      <c r="Q23" s="50"/>
      <c r="R23" s="47"/>
      <c r="S23" s="47"/>
      <c r="T23" s="47"/>
      <c r="U23" s="47"/>
    </row>
    <row r="24" spans="1:21" s="51" customFormat="1" ht="69.75" hidden="1" customHeight="1">
      <c r="A24" s="22" t="s">
        <v>71</v>
      </c>
      <c r="B24" s="23" t="s">
        <v>72</v>
      </c>
      <c r="C24" s="22" t="s">
        <v>48</v>
      </c>
      <c r="D24" s="69"/>
      <c r="E24" s="47"/>
      <c r="F24" s="47"/>
      <c r="G24" s="47"/>
      <c r="H24" s="47"/>
      <c r="I24" s="47"/>
      <c r="J24" s="47"/>
      <c r="K24" s="47"/>
      <c r="L24" s="48"/>
      <c r="M24" s="47"/>
      <c r="N24" s="49"/>
      <c r="O24" s="47"/>
      <c r="P24" s="47"/>
      <c r="Q24" s="50"/>
      <c r="R24" s="47"/>
      <c r="S24" s="47"/>
      <c r="T24" s="47"/>
      <c r="U24" s="47"/>
    </row>
    <row r="25" spans="1:21" s="51" customFormat="1" ht="15.75" hidden="1">
      <c r="A25" s="22" t="s">
        <v>73</v>
      </c>
      <c r="B25" s="23" t="s">
        <v>74</v>
      </c>
      <c r="C25" s="22" t="s">
        <v>48</v>
      </c>
      <c r="D25" s="69"/>
      <c r="E25" s="47"/>
      <c r="F25" s="47"/>
      <c r="G25" s="47"/>
      <c r="H25" s="47"/>
      <c r="I25" s="47"/>
      <c r="J25" s="47"/>
      <c r="K25" s="47"/>
      <c r="L25" s="48"/>
      <c r="M25" s="47"/>
      <c r="N25" s="49"/>
      <c r="O25" s="47"/>
      <c r="P25" s="47"/>
      <c r="Q25" s="50"/>
      <c r="R25" s="47"/>
      <c r="S25" s="47"/>
      <c r="T25" s="47"/>
      <c r="U25" s="47"/>
    </row>
    <row r="26" spans="1:21" s="51" customFormat="1" ht="31.5" hidden="1">
      <c r="A26" s="22" t="s">
        <v>75</v>
      </c>
      <c r="B26" s="23" t="s">
        <v>76</v>
      </c>
      <c r="C26" s="22" t="s">
        <v>48</v>
      </c>
      <c r="D26" s="69"/>
      <c r="E26" s="47"/>
      <c r="F26" s="47"/>
      <c r="G26" s="47"/>
      <c r="H26" s="47"/>
      <c r="I26" s="47"/>
      <c r="J26" s="47"/>
      <c r="K26" s="47"/>
      <c r="L26" s="48"/>
      <c r="M26" s="47"/>
      <c r="N26" s="52"/>
      <c r="O26" s="47"/>
      <c r="P26" s="47"/>
      <c r="Q26" s="50"/>
      <c r="R26" s="47"/>
      <c r="S26" s="47"/>
      <c r="T26" s="47"/>
      <c r="U26" s="47"/>
    </row>
    <row r="27" spans="1:21" s="51" customFormat="1" ht="47.25" hidden="1">
      <c r="A27" s="22" t="s">
        <v>77</v>
      </c>
      <c r="B27" s="23" t="s">
        <v>78</v>
      </c>
      <c r="C27" s="22" t="s">
        <v>48</v>
      </c>
      <c r="D27" s="69"/>
      <c r="E27" s="47"/>
      <c r="F27" s="47"/>
      <c r="G27" s="47"/>
      <c r="H27" s="47"/>
      <c r="I27" s="47"/>
      <c r="J27" s="47"/>
      <c r="K27" s="47"/>
      <c r="L27" s="48"/>
      <c r="M27" s="47"/>
      <c r="N27" s="52"/>
      <c r="O27" s="47"/>
      <c r="P27" s="47"/>
      <c r="Q27" s="50"/>
      <c r="R27" s="47"/>
      <c r="S27" s="47"/>
      <c r="T27" s="47"/>
      <c r="U27" s="47"/>
    </row>
    <row r="28" spans="1:21" s="51" customFormat="1" ht="15.75" hidden="1">
      <c r="A28" s="22" t="s">
        <v>79</v>
      </c>
      <c r="B28" s="23" t="s">
        <v>80</v>
      </c>
      <c r="C28" s="22" t="s">
        <v>48</v>
      </c>
      <c r="D28" s="69"/>
      <c r="E28" s="47"/>
      <c r="F28" s="47"/>
      <c r="G28" s="47"/>
      <c r="H28" s="47"/>
      <c r="I28" s="47"/>
      <c r="J28" s="47"/>
      <c r="K28" s="47"/>
      <c r="L28" s="48"/>
      <c r="M28" s="47"/>
      <c r="N28" s="52"/>
      <c r="O28" s="47"/>
      <c r="P28" s="47"/>
      <c r="Q28" s="50"/>
      <c r="R28" s="47"/>
      <c r="S28" s="47"/>
      <c r="T28" s="47"/>
      <c r="U28" s="47"/>
    </row>
    <row r="29" spans="1:21" s="51" customFormat="1" ht="47.25" hidden="1">
      <c r="A29" s="22" t="s">
        <v>81</v>
      </c>
      <c r="B29" s="23" t="s">
        <v>35</v>
      </c>
      <c r="C29" s="22" t="s">
        <v>48</v>
      </c>
      <c r="D29" s="69"/>
      <c r="E29" s="47"/>
      <c r="F29" s="47"/>
      <c r="G29" s="47"/>
      <c r="H29" s="47"/>
      <c r="I29" s="47"/>
      <c r="J29" s="47"/>
      <c r="K29" s="47"/>
      <c r="L29" s="48"/>
      <c r="M29" s="47"/>
      <c r="N29" s="52"/>
      <c r="O29" s="47"/>
      <c r="P29" s="47"/>
      <c r="Q29" s="50"/>
      <c r="R29" s="47"/>
      <c r="S29" s="47"/>
      <c r="T29" s="47"/>
      <c r="U29" s="47"/>
    </row>
    <row r="30" spans="1:21" s="51" customFormat="1" ht="15.75" hidden="1">
      <c r="A30" s="22" t="s">
        <v>82</v>
      </c>
      <c r="B30" s="23" t="s">
        <v>68</v>
      </c>
      <c r="C30" s="22" t="s">
        <v>48</v>
      </c>
      <c r="D30" s="69"/>
      <c r="E30" s="47"/>
      <c r="F30" s="47"/>
      <c r="G30" s="47"/>
      <c r="H30" s="47"/>
      <c r="I30" s="47"/>
      <c r="J30" s="47"/>
      <c r="K30" s="47"/>
      <c r="L30" s="48"/>
      <c r="M30" s="47"/>
      <c r="N30" s="52"/>
      <c r="O30" s="47"/>
      <c r="P30" s="47"/>
      <c r="Q30" s="50"/>
      <c r="R30" s="47"/>
      <c r="S30" s="47"/>
      <c r="T30" s="47"/>
      <c r="U30" s="47"/>
    </row>
    <row r="31" spans="1:21" s="51" customFormat="1" ht="15.75" hidden="1">
      <c r="A31" s="24">
        <v>0.3</v>
      </c>
      <c r="B31" s="23" t="s">
        <v>83</v>
      </c>
      <c r="C31" s="22" t="s">
        <v>48</v>
      </c>
      <c r="D31" s="69"/>
      <c r="E31" s="47"/>
      <c r="F31" s="47"/>
      <c r="G31" s="47"/>
      <c r="H31" s="47"/>
      <c r="I31" s="47"/>
      <c r="J31" s="47"/>
      <c r="K31" s="47"/>
      <c r="L31" s="48"/>
      <c r="M31" s="47"/>
      <c r="N31" s="52"/>
      <c r="O31" s="47"/>
      <c r="P31" s="47"/>
      <c r="Q31" s="50"/>
      <c r="R31" s="47"/>
      <c r="S31" s="47"/>
      <c r="T31" s="47"/>
      <c r="U31" s="47"/>
    </row>
    <row r="32" spans="1:21" s="59" customFormat="1" ht="31.5">
      <c r="A32" s="25" t="s">
        <v>20</v>
      </c>
      <c r="B32" s="26" t="s">
        <v>84</v>
      </c>
      <c r="C32" s="94" t="s">
        <v>48</v>
      </c>
      <c r="D32" s="70">
        <f>D33+D93+D144</f>
        <v>175.685</v>
      </c>
      <c r="E32" s="58" t="s">
        <v>49</v>
      </c>
      <c r="F32" s="84">
        <f t="shared" ref="F32:S32" si="0">F33+F93+F144</f>
        <v>175.685</v>
      </c>
      <c r="G32" s="84">
        <f t="shared" si="0"/>
        <v>0</v>
      </c>
      <c r="H32" s="84">
        <f t="shared" si="0"/>
        <v>0</v>
      </c>
      <c r="I32" s="84">
        <f t="shared" si="0"/>
        <v>127.67599999999999</v>
      </c>
      <c r="J32" s="84">
        <f t="shared" si="0"/>
        <v>48.009</v>
      </c>
      <c r="K32" s="84">
        <f t="shared" si="0"/>
        <v>145.60416666666669</v>
      </c>
      <c r="L32" s="84" t="s">
        <v>49</v>
      </c>
      <c r="M32" s="84">
        <f t="shared" si="0"/>
        <v>145.60416666666669</v>
      </c>
      <c r="N32" s="58" t="s">
        <v>49</v>
      </c>
      <c r="O32" s="58" t="s">
        <v>49</v>
      </c>
      <c r="P32" s="58">
        <f t="shared" si="0"/>
        <v>0</v>
      </c>
      <c r="Q32" s="58">
        <f t="shared" si="0"/>
        <v>2</v>
      </c>
      <c r="R32" s="58">
        <f t="shared" si="0"/>
        <v>0</v>
      </c>
      <c r="S32" s="58">
        <f t="shared" si="0"/>
        <v>2.5</v>
      </c>
      <c r="T32" s="58">
        <f t="shared" ref="T32:U32" si="1">T33+T93+T144</f>
        <v>0</v>
      </c>
      <c r="U32" s="58">
        <f t="shared" si="1"/>
        <v>0</v>
      </c>
    </row>
    <row r="33" spans="1:21" s="56" customFormat="1" ht="72" customHeight="1">
      <c r="A33" s="20" t="s">
        <v>21</v>
      </c>
      <c r="B33" s="21" t="s">
        <v>34</v>
      </c>
      <c r="C33" s="20" t="s">
        <v>48</v>
      </c>
      <c r="D33" s="71">
        <f>D81+D85+D86</f>
        <v>46.128999999999998</v>
      </c>
      <c r="E33" s="55" t="s">
        <v>49</v>
      </c>
      <c r="F33" s="79">
        <f>F81+F85+F86</f>
        <v>46.128999999999998</v>
      </c>
      <c r="G33" s="79">
        <f t="shared" ref="G33:S33" si="2">G81+G85+G86</f>
        <v>0</v>
      </c>
      <c r="H33" s="79">
        <f t="shared" si="2"/>
        <v>0</v>
      </c>
      <c r="I33" s="79">
        <f t="shared" si="2"/>
        <v>36.988999999999997</v>
      </c>
      <c r="J33" s="79">
        <f t="shared" si="2"/>
        <v>9.14</v>
      </c>
      <c r="K33" s="79">
        <f t="shared" si="2"/>
        <v>38.440833333333337</v>
      </c>
      <c r="L33" s="90" t="s">
        <v>49</v>
      </c>
      <c r="M33" s="79">
        <f t="shared" si="2"/>
        <v>38.440833333333337</v>
      </c>
      <c r="N33" s="55" t="s">
        <v>49</v>
      </c>
      <c r="O33" s="55" t="s">
        <v>49</v>
      </c>
      <c r="P33" s="55">
        <f t="shared" si="2"/>
        <v>0</v>
      </c>
      <c r="Q33" s="55">
        <f t="shared" si="2"/>
        <v>2</v>
      </c>
      <c r="R33" s="55">
        <f t="shared" si="2"/>
        <v>0</v>
      </c>
      <c r="S33" s="55">
        <f t="shared" si="2"/>
        <v>2.5</v>
      </c>
      <c r="T33" s="55">
        <f t="shared" ref="T33:U33" si="3">T81+T85+T86</f>
        <v>0</v>
      </c>
      <c r="U33" s="55">
        <f t="shared" si="3"/>
        <v>0</v>
      </c>
    </row>
    <row r="34" spans="1:21" s="56" customFormat="1" ht="31.5" hidden="1">
      <c r="A34" s="20" t="s">
        <v>85</v>
      </c>
      <c r="B34" s="21" t="s">
        <v>86</v>
      </c>
      <c r="C34" s="20" t="s">
        <v>48</v>
      </c>
      <c r="D34" s="71"/>
      <c r="E34" s="55"/>
      <c r="F34" s="79"/>
      <c r="G34" s="79"/>
      <c r="H34" s="79"/>
      <c r="I34" s="79"/>
      <c r="J34" s="79"/>
      <c r="K34" s="79"/>
      <c r="L34" s="90"/>
      <c r="M34" s="79"/>
      <c r="N34" s="55"/>
      <c r="O34" s="55"/>
      <c r="P34" s="55"/>
      <c r="Q34" s="55"/>
      <c r="R34" s="55"/>
      <c r="S34" s="55"/>
      <c r="T34" s="55"/>
      <c r="U34" s="55"/>
    </row>
    <row r="35" spans="1:21" s="56" customFormat="1" ht="47.25" hidden="1">
      <c r="A35" s="20" t="s">
        <v>87</v>
      </c>
      <c r="B35" s="21" t="s">
        <v>88</v>
      </c>
      <c r="C35" s="20" t="s">
        <v>48</v>
      </c>
      <c r="D35" s="71"/>
      <c r="E35" s="55"/>
      <c r="F35" s="79"/>
      <c r="G35" s="79"/>
      <c r="H35" s="79"/>
      <c r="I35" s="79"/>
      <c r="J35" s="79"/>
      <c r="K35" s="79"/>
      <c r="L35" s="90"/>
      <c r="M35" s="79"/>
      <c r="N35" s="55"/>
      <c r="O35" s="55"/>
      <c r="P35" s="55"/>
      <c r="Q35" s="55"/>
      <c r="R35" s="55"/>
      <c r="S35" s="55"/>
      <c r="T35" s="55"/>
      <c r="U35" s="55"/>
    </row>
    <row r="36" spans="1:21" s="56" customFormat="1" ht="63" hidden="1">
      <c r="A36" s="20" t="s">
        <v>89</v>
      </c>
      <c r="B36" s="21" t="s">
        <v>90</v>
      </c>
      <c r="C36" s="20" t="s">
        <v>48</v>
      </c>
      <c r="D36" s="71"/>
      <c r="E36" s="55"/>
      <c r="F36" s="79"/>
      <c r="G36" s="79"/>
      <c r="H36" s="79"/>
      <c r="I36" s="79"/>
      <c r="J36" s="79"/>
      <c r="K36" s="79"/>
      <c r="L36" s="90"/>
      <c r="M36" s="79"/>
      <c r="N36" s="55"/>
      <c r="O36" s="55"/>
      <c r="P36" s="55"/>
      <c r="Q36" s="55"/>
      <c r="R36" s="55"/>
      <c r="S36" s="55"/>
      <c r="T36" s="55"/>
      <c r="U36" s="55"/>
    </row>
    <row r="37" spans="1:21" s="56" customFormat="1" ht="63" hidden="1">
      <c r="A37" s="20" t="s">
        <v>91</v>
      </c>
      <c r="B37" s="21" t="s">
        <v>92</v>
      </c>
      <c r="C37" s="20" t="s">
        <v>48</v>
      </c>
      <c r="D37" s="71"/>
      <c r="E37" s="55"/>
      <c r="F37" s="79"/>
      <c r="G37" s="79"/>
      <c r="H37" s="79"/>
      <c r="I37" s="79"/>
      <c r="J37" s="79"/>
      <c r="K37" s="79"/>
      <c r="L37" s="90"/>
      <c r="M37" s="79"/>
      <c r="N37" s="55"/>
      <c r="O37" s="55"/>
      <c r="P37" s="55"/>
      <c r="Q37" s="55"/>
      <c r="R37" s="55"/>
      <c r="S37" s="55"/>
      <c r="T37" s="55"/>
      <c r="U37" s="55"/>
    </row>
    <row r="38" spans="1:21" s="56" customFormat="1" ht="47.25" hidden="1">
      <c r="A38" s="20" t="s">
        <v>93</v>
      </c>
      <c r="B38" s="21" t="s">
        <v>94</v>
      </c>
      <c r="C38" s="20" t="s">
        <v>48</v>
      </c>
      <c r="D38" s="71"/>
      <c r="E38" s="55"/>
      <c r="F38" s="79"/>
      <c r="G38" s="79"/>
      <c r="H38" s="79"/>
      <c r="I38" s="79"/>
      <c r="J38" s="79"/>
      <c r="K38" s="79"/>
      <c r="L38" s="90"/>
      <c r="M38" s="79"/>
      <c r="N38" s="55"/>
      <c r="O38" s="55"/>
      <c r="P38" s="55"/>
      <c r="Q38" s="55"/>
      <c r="R38" s="55"/>
      <c r="S38" s="55"/>
      <c r="T38" s="55"/>
      <c r="U38" s="55"/>
    </row>
    <row r="39" spans="1:21" s="56" customFormat="1" ht="47.25" hidden="1">
      <c r="A39" s="20" t="s">
        <v>95</v>
      </c>
      <c r="B39" s="21" t="s">
        <v>96</v>
      </c>
      <c r="C39" s="20" t="s">
        <v>48</v>
      </c>
      <c r="D39" s="71"/>
      <c r="E39" s="55"/>
      <c r="F39" s="79"/>
      <c r="G39" s="79"/>
      <c r="H39" s="79"/>
      <c r="I39" s="79"/>
      <c r="J39" s="79"/>
      <c r="K39" s="79"/>
      <c r="L39" s="90"/>
      <c r="M39" s="79"/>
      <c r="N39" s="55"/>
      <c r="O39" s="55"/>
      <c r="P39" s="55"/>
      <c r="Q39" s="55"/>
      <c r="R39" s="55"/>
      <c r="S39" s="55"/>
      <c r="T39" s="55"/>
      <c r="U39" s="55"/>
    </row>
    <row r="40" spans="1:21" s="56" customFormat="1" ht="63" hidden="1">
      <c r="A40" s="20" t="s">
        <v>97</v>
      </c>
      <c r="B40" s="21" t="s">
        <v>98</v>
      </c>
      <c r="C40" s="20" t="s">
        <v>48</v>
      </c>
      <c r="D40" s="71"/>
      <c r="E40" s="55"/>
      <c r="F40" s="79"/>
      <c r="G40" s="79"/>
      <c r="H40" s="79"/>
      <c r="I40" s="79"/>
      <c r="J40" s="79"/>
      <c r="K40" s="79"/>
      <c r="L40" s="90"/>
      <c r="M40" s="79"/>
      <c r="N40" s="55"/>
      <c r="O40" s="55"/>
      <c r="P40" s="55"/>
      <c r="Q40" s="55"/>
      <c r="R40" s="55"/>
      <c r="S40" s="55"/>
      <c r="T40" s="55"/>
      <c r="U40" s="55"/>
    </row>
    <row r="41" spans="1:21" s="56" customFormat="1" ht="47.25" hidden="1">
      <c r="A41" s="20" t="s">
        <v>99</v>
      </c>
      <c r="B41" s="21" t="s">
        <v>100</v>
      </c>
      <c r="C41" s="20" t="s">
        <v>48</v>
      </c>
      <c r="D41" s="71"/>
      <c r="E41" s="55"/>
      <c r="F41" s="79"/>
      <c r="G41" s="79"/>
      <c r="H41" s="79"/>
      <c r="I41" s="79"/>
      <c r="J41" s="79"/>
      <c r="K41" s="79"/>
      <c r="L41" s="90"/>
      <c r="M41" s="79"/>
      <c r="N41" s="55"/>
      <c r="O41" s="55"/>
      <c r="P41" s="55"/>
      <c r="Q41" s="55"/>
      <c r="R41" s="55"/>
      <c r="S41" s="55"/>
      <c r="T41" s="55"/>
      <c r="U41" s="55"/>
    </row>
    <row r="42" spans="1:21" s="56" customFormat="1" ht="47.25" hidden="1">
      <c r="A42" s="20" t="s">
        <v>101</v>
      </c>
      <c r="B42" s="21" t="s">
        <v>102</v>
      </c>
      <c r="C42" s="20" t="s">
        <v>48</v>
      </c>
      <c r="D42" s="71"/>
      <c r="E42" s="55"/>
      <c r="F42" s="79"/>
      <c r="G42" s="79"/>
      <c r="H42" s="79"/>
      <c r="I42" s="79"/>
      <c r="J42" s="79"/>
      <c r="K42" s="79"/>
      <c r="L42" s="90"/>
      <c r="M42" s="79"/>
      <c r="N42" s="55"/>
      <c r="O42" s="55"/>
      <c r="P42" s="55"/>
      <c r="Q42" s="55"/>
      <c r="R42" s="55"/>
      <c r="S42" s="55"/>
      <c r="T42" s="55"/>
      <c r="U42" s="55"/>
    </row>
    <row r="43" spans="1:21" s="56" customFormat="1" ht="31.5" hidden="1">
      <c r="A43" s="27" t="s">
        <v>103</v>
      </c>
      <c r="B43" s="28" t="s">
        <v>104</v>
      </c>
      <c r="C43" s="20" t="s">
        <v>48</v>
      </c>
      <c r="D43" s="71"/>
      <c r="E43" s="55"/>
      <c r="F43" s="79"/>
      <c r="G43" s="79"/>
      <c r="H43" s="79"/>
      <c r="I43" s="79"/>
      <c r="J43" s="79"/>
      <c r="K43" s="79"/>
      <c r="L43" s="90"/>
      <c r="M43" s="79"/>
      <c r="N43" s="55"/>
      <c r="O43" s="55"/>
      <c r="P43" s="55"/>
      <c r="Q43" s="55"/>
      <c r="R43" s="55"/>
      <c r="S43" s="55"/>
      <c r="T43" s="55"/>
      <c r="U43" s="55"/>
    </row>
    <row r="44" spans="1:21" s="56" customFormat="1" ht="110.25" hidden="1">
      <c r="A44" s="20" t="s">
        <v>103</v>
      </c>
      <c r="B44" s="21" t="s">
        <v>105</v>
      </c>
      <c r="C44" s="20" t="s">
        <v>48</v>
      </c>
      <c r="D44" s="71"/>
      <c r="E44" s="55"/>
      <c r="F44" s="79"/>
      <c r="G44" s="79"/>
      <c r="H44" s="79"/>
      <c r="I44" s="79"/>
      <c r="J44" s="79"/>
      <c r="K44" s="79"/>
      <c r="L44" s="90"/>
      <c r="M44" s="79"/>
      <c r="N44" s="55"/>
      <c r="O44" s="55"/>
      <c r="P44" s="55"/>
      <c r="Q44" s="55"/>
      <c r="R44" s="55"/>
      <c r="S44" s="55"/>
      <c r="T44" s="55"/>
      <c r="U44" s="55"/>
    </row>
    <row r="45" spans="1:21" s="56" customFormat="1" ht="84" hidden="1" customHeight="1">
      <c r="A45" s="20" t="s">
        <v>103</v>
      </c>
      <c r="B45" s="21" t="s">
        <v>106</v>
      </c>
      <c r="C45" s="20" t="s">
        <v>48</v>
      </c>
      <c r="D45" s="71"/>
      <c r="E45" s="55"/>
      <c r="F45" s="79"/>
      <c r="G45" s="79"/>
      <c r="H45" s="79"/>
      <c r="I45" s="79"/>
      <c r="J45" s="79"/>
      <c r="K45" s="79"/>
      <c r="L45" s="90"/>
      <c r="M45" s="79"/>
      <c r="N45" s="55"/>
      <c r="O45" s="55"/>
      <c r="P45" s="55"/>
      <c r="Q45" s="55"/>
      <c r="R45" s="55"/>
      <c r="S45" s="55"/>
      <c r="T45" s="55"/>
      <c r="U45" s="55"/>
    </row>
    <row r="46" spans="1:21" s="56" customFormat="1" ht="94.5" hidden="1">
      <c r="A46" s="20" t="s">
        <v>103</v>
      </c>
      <c r="B46" s="21" t="s">
        <v>107</v>
      </c>
      <c r="C46" s="20" t="s">
        <v>48</v>
      </c>
      <c r="D46" s="71"/>
      <c r="E46" s="55"/>
      <c r="F46" s="79"/>
      <c r="G46" s="79"/>
      <c r="H46" s="79"/>
      <c r="I46" s="79"/>
      <c r="J46" s="79"/>
      <c r="K46" s="79"/>
      <c r="L46" s="90"/>
      <c r="M46" s="79"/>
      <c r="N46" s="55"/>
      <c r="O46" s="55"/>
      <c r="P46" s="55"/>
      <c r="Q46" s="55"/>
      <c r="R46" s="55"/>
      <c r="S46" s="55"/>
      <c r="T46" s="55"/>
      <c r="U46" s="55"/>
    </row>
    <row r="47" spans="1:21" s="56" customFormat="1" ht="31.5" hidden="1">
      <c r="A47" s="27" t="s">
        <v>108</v>
      </c>
      <c r="B47" s="28" t="s">
        <v>104</v>
      </c>
      <c r="C47" s="20" t="s">
        <v>48</v>
      </c>
      <c r="D47" s="71"/>
      <c r="E47" s="55"/>
      <c r="F47" s="79"/>
      <c r="G47" s="79"/>
      <c r="H47" s="79"/>
      <c r="I47" s="79"/>
      <c r="J47" s="79"/>
      <c r="K47" s="79"/>
      <c r="L47" s="90"/>
      <c r="M47" s="79"/>
      <c r="N47" s="55"/>
      <c r="O47" s="55"/>
      <c r="P47" s="55"/>
      <c r="Q47" s="55"/>
      <c r="R47" s="55"/>
      <c r="S47" s="55"/>
      <c r="T47" s="55"/>
      <c r="U47" s="55"/>
    </row>
    <row r="48" spans="1:21" s="56" customFormat="1" ht="110.25" hidden="1">
      <c r="A48" s="20" t="s">
        <v>108</v>
      </c>
      <c r="B48" s="21" t="s">
        <v>105</v>
      </c>
      <c r="C48" s="20" t="s">
        <v>48</v>
      </c>
      <c r="D48" s="71"/>
      <c r="E48" s="55"/>
      <c r="F48" s="79"/>
      <c r="G48" s="79"/>
      <c r="H48" s="79"/>
      <c r="I48" s="79"/>
      <c r="J48" s="79"/>
      <c r="K48" s="79"/>
      <c r="L48" s="90"/>
      <c r="M48" s="79"/>
      <c r="N48" s="55"/>
      <c r="O48" s="55"/>
      <c r="P48" s="55"/>
      <c r="Q48" s="55"/>
      <c r="R48" s="55"/>
      <c r="S48" s="55"/>
      <c r="T48" s="55"/>
      <c r="U48" s="55"/>
    </row>
    <row r="49" spans="1:21" s="56" customFormat="1" ht="94.5" hidden="1">
      <c r="A49" s="20" t="s">
        <v>108</v>
      </c>
      <c r="B49" s="21" t="s">
        <v>106</v>
      </c>
      <c r="C49" s="20" t="s">
        <v>48</v>
      </c>
      <c r="D49" s="71"/>
      <c r="E49" s="55"/>
      <c r="F49" s="79"/>
      <c r="G49" s="79"/>
      <c r="H49" s="79"/>
      <c r="I49" s="79"/>
      <c r="J49" s="79"/>
      <c r="K49" s="79"/>
      <c r="L49" s="90"/>
      <c r="M49" s="79"/>
      <c r="N49" s="55"/>
      <c r="O49" s="55"/>
      <c r="P49" s="55"/>
      <c r="Q49" s="55"/>
      <c r="R49" s="55"/>
      <c r="S49" s="55"/>
      <c r="T49" s="55"/>
      <c r="U49" s="55"/>
    </row>
    <row r="50" spans="1:21" s="56" customFormat="1" ht="94.5" hidden="1">
      <c r="A50" s="20" t="s">
        <v>108</v>
      </c>
      <c r="B50" s="21" t="s">
        <v>107</v>
      </c>
      <c r="C50" s="20" t="s">
        <v>48</v>
      </c>
      <c r="D50" s="71"/>
      <c r="E50" s="55"/>
      <c r="F50" s="79"/>
      <c r="G50" s="79"/>
      <c r="H50" s="79"/>
      <c r="I50" s="79"/>
      <c r="J50" s="79"/>
      <c r="K50" s="79"/>
      <c r="L50" s="90"/>
      <c r="M50" s="79"/>
      <c r="N50" s="55"/>
      <c r="O50" s="55"/>
      <c r="P50" s="55"/>
      <c r="Q50" s="55"/>
      <c r="R50" s="55"/>
      <c r="S50" s="55"/>
      <c r="T50" s="55"/>
      <c r="U50" s="55"/>
    </row>
    <row r="51" spans="1:21" s="56" customFormat="1" ht="94.5" hidden="1">
      <c r="A51" s="20" t="s">
        <v>109</v>
      </c>
      <c r="B51" s="21" t="s">
        <v>110</v>
      </c>
      <c r="C51" s="20" t="s">
        <v>48</v>
      </c>
      <c r="D51" s="71"/>
      <c r="E51" s="55"/>
      <c r="F51" s="79"/>
      <c r="G51" s="79"/>
      <c r="H51" s="79"/>
      <c r="I51" s="79"/>
      <c r="J51" s="79"/>
      <c r="K51" s="79"/>
      <c r="L51" s="90"/>
      <c r="M51" s="79"/>
      <c r="N51" s="55"/>
      <c r="O51" s="55"/>
      <c r="P51" s="55"/>
      <c r="Q51" s="55"/>
      <c r="R51" s="55"/>
      <c r="S51" s="55"/>
      <c r="T51" s="55"/>
      <c r="U51" s="55"/>
    </row>
    <row r="52" spans="1:21" s="56" customFormat="1" ht="78.75" hidden="1">
      <c r="A52" s="20" t="s">
        <v>111</v>
      </c>
      <c r="B52" s="21" t="s">
        <v>112</v>
      </c>
      <c r="C52" s="20" t="s">
        <v>48</v>
      </c>
      <c r="D52" s="71"/>
      <c r="E52" s="55"/>
      <c r="F52" s="79"/>
      <c r="G52" s="79"/>
      <c r="H52" s="79"/>
      <c r="I52" s="79"/>
      <c r="J52" s="79"/>
      <c r="K52" s="79"/>
      <c r="L52" s="90"/>
      <c r="M52" s="79"/>
      <c r="N52" s="55"/>
      <c r="O52" s="55"/>
      <c r="P52" s="55"/>
      <c r="Q52" s="55"/>
      <c r="R52" s="55"/>
      <c r="S52" s="55"/>
      <c r="T52" s="55"/>
      <c r="U52" s="55"/>
    </row>
    <row r="53" spans="1:21" s="56" customFormat="1" ht="78.75" hidden="1">
      <c r="A53" s="20" t="s">
        <v>113</v>
      </c>
      <c r="B53" s="21" t="s">
        <v>114</v>
      </c>
      <c r="C53" s="20" t="s">
        <v>48</v>
      </c>
      <c r="D53" s="71"/>
      <c r="E53" s="55"/>
      <c r="F53" s="79"/>
      <c r="G53" s="79"/>
      <c r="H53" s="79"/>
      <c r="I53" s="79"/>
      <c r="J53" s="79"/>
      <c r="K53" s="79"/>
      <c r="L53" s="90"/>
      <c r="M53" s="79"/>
      <c r="N53" s="55"/>
      <c r="O53" s="55"/>
      <c r="P53" s="55"/>
      <c r="Q53" s="55"/>
      <c r="R53" s="55"/>
      <c r="S53" s="55"/>
      <c r="T53" s="55"/>
      <c r="U53" s="55"/>
    </row>
    <row r="54" spans="1:21" s="56" customFormat="1" ht="31.5" hidden="1">
      <c r="A54" s="20" t="s">
        <v>115</v>
      </c>
      <c r="B54" s="21" t="s">
        <v>116</v>
      </c>
      <c r="C54" s="29" t="s">
        <v>117</v>
      </c>
      <c r="D54" s="71"/>
      <c r="E54" s="55"/>
      <c r="F54" s="79"/>
      <c r="G54" s="79"/>
      <c r="H54" s="79"/>
      <c r="I54" s="79"/>
      <c r="J54" s="79"/>
      <c r="K54" s="79"/>
      <c r="L54" s="90"/>
      <c r="M54" s="79"/>
      <c r="N54" s="55"/>
      <c r="O54" s="55"/>
      <c r="P54" s="55"/>
      <c r="Q54" s="55"/>
      <c r="R54" s="55"/>
      <c r="S54" s="55"/>
      <c r="T54" s="55"/>
      <c r="U54" s="55"/>
    </row>
    <row r="55" spans="1:21" s="56" customFormat="1" ht="47.25" hidden="1">
      <c r="A55" s="20" t="s">
        <v>118</v>
      </c>
      <c r="B55" s="21" t="s">
        <v>119</v>
      </c>
      <c r="C55" s="29" t="s">
        <v>120</v>
      </c>
      <c r="D55" s="71"/>
      <c r="E55" s="55"/>
      <c r="F55" s="79"/>
      <c r="G55" s="79"/>
      <c r="H55" s="79"/>
      <c r="I55" s="79"/>
      <c r="J55" s="79"/>
      <c r="K55" s="79"/>
      <c r="L55" s="90"/>
      <c r="M55" s="79"/>
      <c r="N55" s="55"/>
      <c r="O55" s="55"/>
      <c r="P55" s="55"/>
      <c r="Q55" s="55"/>
      <c r="R55" s="55"/>
      <c r="S55" s="55"/>
      <c r="T55" s="55"/>
      <c r="U55" s="55"/>
    </row>
    <row r="56" spans="1:21" s="56" customFormat="1" ht="63" hidden="1">
      <c r="A56" s="20" t="s">
        <v>121</v>
      </c>
      <c r="B56" s="21" t="s">
        <v>122</v>
      </c>
      <c r="C56" s="29" t="s">
        <v>123</v>
      </c>
      <c r="D56" s="71"/>
      <c r="E56" s="55"/>
      <c r="F56" s="79"/>
      <c r="G56" s="79"/>
      <c r="H56" s="79"/>
      <c r="I56" s="79"/>
      <c r="J56" s="79"/>
      <c r="K56" s="79"/>
      <c r="L56" s="90"/>
      <c r="M56" s="79"/>
      <c r="N56" s="55"/>
      <c r="O56" s="55"/>
      <c r="P56" s="55"/>
      <c r="Q56" s="55"/>
      <c r="R56" s="55"/>
      <c r="S56" s="55"/>
      <c r="T56" s="55"/>
      <c r="U56" s="55"/>
    </row>
    <row r="57" spans="1:21" s="56" customFormat="1" ht="31.5" hidden="1">
      <c r="A57" s="20" t="s">
        <v>124</v>
      </c>
      <c r="B57" s="21" t="s">
        <v>125</v>
      </c>
      <c r="C57" s="29" t="s">
        <v>126</v>
      </c>
      <c r="D57" s="71"/>
      <c r="E57" s="55"/>
      <c r="F57" s="79"/>
      <c r="G57" s="79"/>
      <c r="H57" s="79"/>
      <c r="I57" s="79"/>
      <c r="J57" s="79"/>
      <c r="K57" s="79"/>
      <c r="L57" s="90"/>
      <c r="M57" s="79"/>
      <c r="N57" s="55"/>
      <c r="O57" s="55"/>
      <c r="P57" s="55"/>
      <c r="Q57" s="55"/>
      <c r="R57" s="55"/>
      <c r="S57" s="55"/>
      <c r="T57" s="55"/>
      <c r="U57" s="55"/>
    </row>
    <row r="58" spans="1:21" s="56" customFormat="1" ht="126" hidden="1">
      <c r="A58" s="20" t="s">
        <v>127</v>
      </c>
      <c r="B58" s="21" t="s">
        <v>128</v>
      </c>
      <c r="C58" s="29" t="s">
        <v>129</v>
      </c>
      <c r="D58" s="71"/>
      <c r="E58" s="55"/>
      <c r="F58" s="79"/>
      <c r="G58" s="79"/>
      <c r="H58" s="79"/>
      <c r="I58" s="79"/>
      <c r="J58" s="79"/>
      <c r="K58" s="79"/>
      <c r="L58" s="90"/>
      <c r="M58" s="79"/>
      <c r="N58" s="55"/>
      <c r="O58" s="55"/>
      <c r="P58" s="55"/>
      <c r="Q58" s="55"/>
      <c r="R58" s="55"/>
      <c r="S58" s="55"/>
      <c r="T58" s="55"/>
      <c r="U58" s="55"/>
    </row>
    <row r="59" spans="1:21" s="56" customFormat="1" ht="31.5" hidden="1">
      <c r="A59" s="20" t="s">
        <v>130</v>
      </c>
      <c r="B59" s="21" t="s">
        <v>131</v>
      </c>
      <c r="C59" s="29" t="s">
        <v>132</v>
      </c>
      <c r="D59" s="71"/>
      <c r="E59" s="55"/>
      <c r="F59" s="79"/>
      <c r="G59" s="79"/>
      <c r="H59" s="79"/>
      <c r="I59" s="79"/>
      <c r="J59" s="79"/>
      <c r="K59" s="79"/>
      <c r="L59" s="90"/>
      <c r="M59" s="79"/>
      <c r="N59" s="55"/>
      <c r="O59" s="55"/>
      <c r="P59" s="55"/>
      <c r="Q59" s="55"/>
      <c r="R59" s="55"/>
      <c r="S59" s="55"/>
      <c r="T59" s="55"/>
      <c r="U59" s="55"/>
    </row>
    <row r="60" spans="1:21" s="56" customFormat="1" ht="78.75" hidden="1">
      <c r="A60" s="20" t="s">
        <v>133</v>
      </c>
      <c r="B60" s="21" t="s">
        <v>134</v>
      </c>
      <c r="C60" s="29" t="s">
        <v>326</v>
      </c>
      <c r="D60" s="71"/>
      <c r="E60" s="55"/>
      <c r="F60" s="79"/>
      <c r="G60" s="79"/>
      <c r="H60" s="79"/>
      <c r="I60" s="79"/>
      <c r="J60" s="79"/>
      <c r="K60" s="79"/>
      <c r="L60" s="90"/>
      <c r="M60" s="79"/>
      <c r="N60" s="55"/>
      <c r="O60" s="55"/>
      <c r="P60" s="55"/>
      <c r="Q60" s="55"/>
      <c r="R60" s="55"/>
      <c r="S60" s="55"/>
      <c r="T60" s="55"/>
      <c r="U60" s="55"/>
    </row>
    <row r="61" spans="1:21" s="56" customFormat="1" ht="31.5" hidden="1">
      <c r="A61" s="20" t="s">
        <v>135</v>
      </c>
      <c r="B61" s="21" t="s">
        <v>136</v>
      </c>
      <c r="C61" s="20" t="s">
        <v>48</v>
      </c>
      <c r="D61" s="71"/>
      <c r="E61" s="55"/>
      <c r="F61" s="79"/>
      <c r="G61" s="79"/>
      <c r="H61" s="79"/>
      <c r="I61" s="79"/>
      <c r="J61" s="79"/>
      <c r="K61" s="79"/>
      <c r="L61" s="90"/>
      <c r="M61" s="79"/>
      <c r="N61" s="55"/>
      <c r="O61" s="55"/>
      <c r="P61" s="55"/>
      <c r="Q61" s="55"/>
      <c r="R61" s="55"/>
      <c r="S61" s="55"/>
      <c r="T61" s="55"/>
      <c r="U61" s="55"/>
    </row>
    <row r="62" spans="1:21" s="56" customFormat="1" ht="63" hidden="1">
      <c r="A62" s="20" t="s">
        <v>137</v>
      </c>
      <c r="B62" s="21" t="s">
        <v>138</v>
      </c>
      <c r="C62" s="20" t="s">
        <v>48</v>
      </c>
      <c r="D62" s="71"/>
      <c r="E62" s="55"/>
      <c r="F62" s="79"/>
      <c r="G62" s="79"/>
      <c r="H62" s="79"/>
      <c r="I62" s="79"/>
      <c r="J62" s="79"/>
      <c r="K62" s="79"/>
      <c r="L62" s="90"/>
      <c r="M62" s="79"/>
      <c r="N62" s="55"/>
      <c r="O62" s="55"/>
      <c r="P62" s="55"/>
      <c r="Q62" s="55"/>
      <c r="R62" s="55"/>
      <c r="S62" s="55"/>
      <c r="T62" s="55"/>
      <c r="U62" s="55"/>
    </row>
    <row r="63" spans="1:21" s="56" customFormat="1" ht="31.5" hidden="1">
      <c r="A63" s="20" t="s">
        <v>139</v>
      </c>
      <c r="B63" s="21" t="s">
        <v>140</v>
      </c>
      <c r="C63" s="20" t="s">
        <v>48</v>
      </c>
      <c r="D63" s="71"/>
      <c r="E63" s="55"/>
      <c r="F63" s="79"/>
      <c r="G63" s="79"/>
      <c r="H63" s="79"/>
      <c r="I63" s="79"/>
      <c r="J63" s="79"/>
      <c r="K63" s="79"/>
      <c r="L63" s="90"/>
      <c r="M63" s="79"/>
      <c r="N63" s="55"/>
      <c r="O63" s="55"/>
      <c r="P63" s="55"/>
      <c r="Q63" s="55"/>
      <c r="R63" s="55"/>
      <c r="S63" s="55"/>
      <c r="T63" s="55"/>
      <c r="U63" s="55"/>
    </row>
    <row r="64" spans="1:21" s="56" customFormat="1" ht="15.75" hidden="1">
      <c r="A64" s="20" t="s">
        <v>141</v>
      </c>
      <c r="B64" s="21" t="s">
        <v>142</v>
      </c>
      <c r="C64" s="29" t="s">
        <v>143</v>
      </c>
      <c r="D64" s="71"/>
      <c r="E64" s="55"/>
      <c r="F64" s="79"/>
      <c r="G64" s="79"/>
      <c r="H64" s="79"/>
      <c r="I64" s="79"/>
      <c r="J64" s="79"/>
      <c r="K64" s="79"/>
      <c r="L64" s="90"/>
      <c r="M64" s="79"/>
      <c r="N64" s="55"/>
      <c r="O64" s="55"/>
      <c r="P64" s="55"/>
      <c r="Q64" s="55"/>
      <c r="R64" s="55"/>
      <c r="S64" s="55"/>
      <c r="T64" s="55"/>
      <c r="U64" s="55"/>
    </row>
    <row r="65" spans="1:21" s="56" customFormat="1" ht="15.75" hidden="1">
      <c r="A65" s="20" t="s">
        <v>144</v>
      </c>
      <c r="B65" s="21" t="s">
        <v>145</v>
      </c>
      <c r="C65" s="29" t="s">
        <v>327</v>
      </c>
      <c r="D65" s="71"/>
      <c r="E65" s="55"/>
      <c r="F65" s="79"/>
      <c r="G65" s="79"/>
      <c r="H65" s="79"/>
      <c r="I65" s="79"/>
      <c r="J65" s="79"/>
      <c r="K65" s="79"/>
      <c r="L65" s="90"/>
      <c r="M65" s="79"/>
      <c r="N65" s="55"/>
      <c r="O65" s="55"/>
      <c r="P65" s="55"/>
      <c r="Q65" s="55"/>
      <c r="R65" s="55"/>
      <c r="S65" s="55"/>
      <c r="T65" s="55"/>
      <c r="U65" s="55"/>
    </row>
    <row r="66" spans="1:21" s="56" customFormat="1" ht="31.5" hidden="1">
      <c r="A66" s="20" t="s">
        <v>146</v>
      </c>
      <c r="B66" s="21" t="s">
        <v>147</v>
      </c>
      <c r="C66" s="29" t="s">
        <v>148</v>
      </c>
      <c r="D66" s="71"/>
      <c r="E66" s="55"/>
      <c r="F66" s="79"/>
      <c r="G66" s="79"/>
      <c r="H66" s="79"/>
      <c r="I66" s="79"/>
      <c r="J66" s="79"/>
      <c r="K66" s="79"/>
      <c r="L66" s="90"/>
      <c r="M66" s="79"/>
      <c r="N66" s="55"/>
      <c r="O66" s="55"/>
      <c r="P66" s="55"/>
      <c r="Q66" s="55"/>
      <c r="R66" s="55"/>
      <c r="S66" s="55"/>
      <c r="T66" s="55"/>
      <c r="U66" s="55"/>
    </row>
    <row r="67" spans="1:21" s="56" customFormat="1" ht="63" hidden="1">
      <c r="A67" s="20" t="s">
        <v>149</v>
      </c>
      <c r="B67" s="21" t="s">
        <v>150</v>
      </c>
      <c r="C67" s="20" t="s">
        <v>48</v>
      </c>
      <c r="D67" s="71"/>
      <c r="E67" s="55"/>
      <c r="F67" s="79"/>
      <c r="G67" s="79"/>
      <c r="H67" s="79"/>
      <c r="I67" s="79"/>
      <c r="J67" s="79"/>
      <c r="K67" s="79"/>
      <c r="L67" s="90"/>
      <c r="M67" s="79"/>
      <c r="N67" s="55"/>
      <c r="O67" s="55"/>
      <c r="P67" s="55"/>
      <c r="Q67" s="55"/>
      <c r="R67" s="55"/>
      <c r="S67" s="55"/>
      <c r="T67" s="55"/>
      <c r="U67" s="55"/>
    </row>
    <row r="68" spans="1:21" s="56" customFormat="1" ht="15.75" hidden="1">
      <c r="A68" s="20" t="s">
        <v>151</v>
      </c>
      <c r="B68" s="21" t="s">
        <v>152</v>
      </c>
      <c r="C68" s="29" t="s">
        <v>153</v>
      </c>
      <c r="D68" s="71"/>
      <c r="E68" s="55"/>
      <c r="F68" s="79"/>
      <c r="G68" s="79"/>
      <c r="H68" s="79"/>
      <c r="I68" s="79"/>
      <c r="J68" s="79"/>
      <c r="K68" s="79"/>
      <c r="L68" s="90"/>
      <c r="M68" s="79"/>
      <c r="N68" s="55"/>
      <c r="O68" s="55"/>
      <c r="P68" s="55"/>
      <c r="Q68" s="55"/>
      <c r="R68" s="55"/>
      <c r="S68" s="55"/>
      <c r="T68" s="55"/>
      <c r="U68" s="55"/>
    </row>
    <row r="69" spans="1:21" s="56" customFormat="1" ht="15.75" hidden="1">
      <c r="A69" s="20" t="s">
        <v>154</v>
      </c>
      <c r="B69" s="21" t="s">
        <v>155</v>
      </c>
      <c r="C69" s="29" t="s">
        <v>156</v>
      </c>
      <c r="D69" s="71"/>
      <c r="E69" s="55"/>
      <c r="F69" s="79"/>
      <c r="G69" s="79"/>
      <c r="H69" s="79"/>
      <c r="I69" s="79"/>
      <c r="J69" s="79"/>
      <c r="K69" s="79"/>
      <c r="L69" s="90"/>
      <c r="M69" s="79"/>
      <c r="N69" s="55"/>
      <c r="O69" s="55"/>
      <c r="P69" s="55"/>
      <c r="Q69" s="55"/>
      <c r="R69" s="55"/>
      <c r="S69" s="55"/>
      <c r="T69" s="55"/>
      <c r="U69" s="55"/>
    </row>
    <row r="70" spans="1:21" s="56" customFormat="1" ht="47.25" hidden="1">
      <c r="A70" s="20" t="s">
        <v>157</v>
      </c>
      <c r="B70" s="21" t="s">
        <v>158</v>
      </c>
      <c r="C70" s="20" t="s">
        <v>48</v>
      </c>
      <c r="D70" s="71"/>
      <c r="E70" s="55"/>
      <c r="F70" s="79"/>
      <c r="G70" s="79"/>
      <c r="H70" s="79"/>
      <c r="I70" s="79"/>
      <c r="J70" s="79"/>
      <c r="K70" s="79"/>
      <c r="L70" s="90"/>
      <c r="M70" s="79"/>
      <c r="N70" s="55"/>
      <c r="O70" s="55"/>
      <c r="P70" s="55"/>
      <c r="Q70" s="55"/>
      <c r="R70" s="55"/>
      <c r="S70" s="55"/>
      <c r="T70" s="55"/>
      <c r="U70" s="55"/>
    </row>
    <row r="71" spans="1:21" s="56" customFormat="1" ht="31.5" hidden="1">
      <c r="A71" s="20" t="s">
        <v>159</v>
      </c>
      <c r="B71" s="21" t="s">
        <v>160</v>
      </c>
      <c r="C71" s="20" t="s">
        <v>48</v>
      </c>
      <c r="D71" s="71"/>
      <c r="E71" s="55"/>
      <c r="F71" s="79"/>
      <c r="G71" s="79"/>
      <c r="H71" s="79"/>
      <c r="I71" s="79"/>
      <c r="J71" s="79"/>
      <c r="K71" s="79"/>
      <c r="L71" s="90"/>
      <c r="M71" s="79"/>
      <c r="N71" s="55"/>
      <c r="O71" s="55"/>
      <c r="P71" s="55"/>
      <c r="Q71" s="55"/>
      <c r="R71" s="55"/>
      <c r="S71" s="55"/>
      <c r="T71" s="55"/>
      <c r="U71" s="55"/>
    </row>
    <row r="72" spans="1:21" s="56" customFormat="1" ht="31.5" hidden="1">
      <c r="A72" s="20" t="s">
        <v>161</v>
      </c>
      <c r="B72" s="21" t="s">
        <v>162</v>
      </c>
      <c r="C72" s="20" t="s">
        <v>48</v>
      </c>
      <c r="D72" s="71"/>
      <c r="E72" s="55"/>
      <c r="F72" s="79"/>
      <c r="G72" s="79"/>
      <c r="H72" s="79"/>
      <c r="I72" s="79"/>
      <c r="J72" s="79"/>
      <c r="K72" s="79"/>
      <c r="L72" s="90"/>
      <c r="M72" s="79"/>
      <c r="N72" s="55"/>
      <c r="O72" s="55"/>
      <c r="P72" s="55"/>
      <c r="Q72" s="55"/>
      <c r="R72" s="55"/>
      <c r="S72" s="55"/>
      <c r="T72" s="55"/>
      <c r="U72" s="55"/>
    </row>
    <row r="73" spans="1:21" s="56" customFormat="1" ht="47.25" hidden="1">
      <c r="A73" s="20" t="s">
        <v>163</v>
      </c>
      <c r="B73" s="21" t="s">
        <v>164</v>
      </c>
      <c r="C73" s="20" t="s">
        <v>48</v>
      </c>
      <c r="D73" s="71"/>
      <c r="E73" s="55"/>
      <c r="F73" s="79"/>
      <c r="G73" s="79"/>
      <c r="H73" s="79"/>
      <c r="I73" s="79"/>
      <c r="J73" s="79"/>
      <c r="K73" s="79"/>
      <c r="L73" s="90"/>
      <c r="M73" s="79"/>
      <c r="N73" s="55"/>
      <c r="O73" s="55"/>
      <c r="P73" s="55"/>
      <c r="Q73" s="55"/>
      <c r="R73" s="55"/>
      <c r="S73" s="55"/>
      <c r="T73" s="55"/>
      <c r="U73" s="55"/>
    </row>
    <row r="74" spans="1:21" s="56" customFormat="1" ht="47.25" hidden="1">
      <c r="A74" s="20" t="s">
        <v>165</v>
      </c>
      <c r="B74" s="21" t="s">
        <v>166</v>
      </c>
      <c r="C74" s="20" t="s">
        <v>48</v>
      </c>
      <c r="D74" s="71"/>
      <c r="E74" s="55"/>
      <c r="F74" s="79"/>
      <c r="G74" s="79"/>
      <c r="H74" s="79"/>
      <c r="I74" s="79"/>
      <c r="J74" s="79"/>
      <c r="K74" s="79"/>
      <c r="L74" s="90"/>
      <c r="M74" s="79"/>
      <c r="N74" s="55"/>
      <c r="O74" s="55"/>
      <c r="P74" s="55"/>
      <c r="Q74" s="55"/>
      <c r="R74" s="55"/>
      <c r="S74" s="55"/>
      <c r="T74" s="55"/>
      <c r="U74" s="55"/>
    </row>
    <row r="75" spans="1:21" s="56" customFormat="1" ht="31.5" hidden="1">
      <c r="A75" s="20" t="s">
        <v>167</v>
      </c>
      <c r="B75" s="21" t="s">
        <v>36</v>
      </c>
      <c r="C75" s="20" t="s">
        <v>48</v>
      </c>
      <c r="D75" s="71"/>
      <c r="E75" s="55"/>
      <c r="F75" s="79"/>
      <c r="G75" s="79"/>
      <c r="H75" s="79"/>
      <c r="I75" s="79"/>
      <c r="J75" s="79"/>
      <c r="K75" s="79"/>
      <c r="L75" s="90"/>
      <c r="M75" s="79"/>
      <c r="N75" s="55"/>
      <c r="O75" s="55"/>
      <c r="P75" s="55"/>
      <c r="Q75" s="55"/>
      <c r="R75" s="55"/>
      <c r="S75" s="55"/>
      <c r="T75" s="55"/>
      <c r="U75" s="55"/>
    </row>
    <row r="76" spans="1:21" s="56" customFormat="1" ht="15.75" hidden="1">
      <c r="A76" s="20" t="s">
        <v>168</v>
      </c>
      <c r="B76" s="21" t="s">
        <v>169</v>
      </c>
      <c r="C76" s="29" t="s">
        <v>170</v>
      </c>
      <c r="D76" s="71"/>
      <c r="E76" s="55"/>
      <c r="F76" s="79"/>
      <c r="G76" s="79"/>
      <c r="H76" s="79"/>
      <c r="I76" s="79"/>
      <c r="J76" s="79"/>
      <c r="K76" s="79"/>
      <c r="L76" s="90"/>
      <c r="M76" s="79"/>
      <c r="N76" s="55"/>
      <c r="O76" s="55"/>
      <c r="P76" s="55"/>
      <c r="Q76" s="55"/>
      <c r="R76" s="55"/>
      <c r="S76" s="55"/>
      <c r="T76" s="55"/>
      <c r="U76" s="55"/>
    </row>
    <row r="77" spans="1:21" s="56" customFormat="1" ht="47.25" hidden="1">
      <c r="A77" s="20" t="s">
        <v>171</v>
      </c>
      <c r="B77" s="21" t="s">
        <v>37</v>
      </c>
      <c r="C77" s="20" t="s">
        <v>48</v>
      </c>
      <c r="D77" s="71"/>
      <c r="E77" s="55"/>
      <c r="F77" s="79"/>
      <c r="G77" s="79"/>
      <c r="H77" s="79"/>
      <c r="I77" s="79"/>
      <c r="J77" s="79"/>
      <c r="K77" s="79"/>
      <c r="L77" s="90"/>
      <c r="M77" s="79"/>
      <c r="N77" s="55"/>
      <c r="O77" s="55"/>
      <c r="P77" s="55"/>
      <c r="Q77" s="55"/>
      <c r="R77" s="55"/>
      <c r="S77" s="55"/>
      <c r="T77" s="55"/>
      <c r="U77" s="55"/>
    </row>
    <row r="78" spans="1:21" s="56" customFormat="1" ht="63" hidden="1">
      <c r="A78" s="20" t="s">
        <v>172</v>
      </c>
      <c r="B78" s="21" t="s">
        <v>173</v>
      </c>
      <c r="C78" s="20" t="s">
        <v>48</v>
      </c>
      <c r="D78" s="71"/>
      <c r="E78" s="55"/>
      <c r="F78" s="79"/>
      <c r="G78" s="79"/>
      <c r="H78" s="79"/>
      <c r="I78" s="79"/>
      <c r="J78" s="79"/>
      <c r="K78" s="79"/>
      <c r="L78" s="90"/>
      <c r="M78" s="79"/>
      <c r="N78" s="55"/>
      <c r="O78" s="55"/>
      <c r="P78" s="55"/>
      <c r="Q78" s="55"/>
      <c r="R78" s="55"/>
      <c r="S78" s="55"/>
      <c r="T78" s="55"/>
      <c r="U78" s="55"/>
    </row>
    <row r="79" spans="1:21" s="56" customFormat="1" ht="63" hidden="1">
      <c r="A79" s="20" t="s">
        <v>174</v>
      </c>
      <c r="B79" s="21" t="s">
        <v>175</v>
      </c>
      <c r="C79" s="20" t="s">
        <v>48</v>
      </c>
      <c r="D79" s="71"/>
      <c r="E79" s="55"/>
      <c r="F79" s="79"/>
      <c r="G79" s="79"/>
      <c r="H79" s="79"/>
      <c r="I79" s="79"/>
      <c r="J79" s="79"/>
      <c r="K79" s="79"/>
      <c r="L79" s="90"/>
      <c r="M79" s="79"/>
      <c r="N79" s="55"/>
      <c r="O79" s="55"/>
      <c r="P79" s="55"/>
      <c r="Q79" s="55"/>
      <c r="R79" s="55"/>
      <c r="S79" s="55"/>
      <c r="T79" s="55"/>
      <c r="U79" s="55"/>
    </row>
    <row r="80" spans="1:21" s="56" customFormat="1" ht="63" hidden="1">
      <c r="A80" s="20" t="s">
        <v>176</v>
      </c>
      <c r="B80" s="21" t="s">
        <v>177</v>
      </c>
      <c r="C80" s="20" t="s">
        <v>48</v>
      </c>
      <c r="D80" s="71"/>
      <c r="E80" s="55"/>
      <c r="F80" s="79"/>
      <c r="G80" s="79"/>
      <c r="H80" s="79"/>
      <c r="I80" s="79"/>
      <c r="J80" s="79"/>
      <c r="K80" s="79"/>
      <c r="L80" s="90"/>
      <c r="M80" s="79"/>
      <c r="N80" s="55"/>
      <c r="O80" s="55"/>
      <c r="P80" s="55"/>
      <c r="Q80" s="55"/>
      <c r="R80" s="55"/>
      <c r="S80" s="55"/>
      <c r="T80" s="55"/>
      <c r="U80" s="55"/>
    </row>
    <row r="81" spans="1:21" s="56" customFormat="1" ht="47.25">
      <c r="A81" s="20" t="s">
        <v>22</v>
      </c>
      <c r="B81" s="21" t="s">
        <v>38</v>
      </c>
      <c r="C81" s="20" t="s">
        <v>48</v>
      </c>
      <c r="D81" s="71">
        <f>D82+D83+D84</f>
        <v>14.593999999999999</v>
      </c>
      <c r="E81" s="55" t="s">
        <v>49</v>
      </c>
      <c r="F81" s="79">
        <f>F82+F83+F84</f>
        <v>14.593999999999999</v>
      </c>
      <c r="G81" s="79">
        <f t="shared" ref="G81:S81" si="4">G82+G83+G84</f>
        <v>0</v>
      </c>
      <c r="H81" s="79">
        <f t="shared" si="4"/>
        <v>0</v>
      </c>
      <c r="I81" s="79">
        <f t="shared" si="4"/>
        <v>14.593999999999999</v>
      </c>
      <c r="J81" s="79">
        <f t="shared" si="4"/>
        <v>0</v>
      </c>
      <c r="K81" s="79">
        <f t="shared" si="4"/>
        <v>12.161666666666667</v>
      </c>
      <c r="L81" s="90" t="s">
        <v>49</v>
      </c>
      <c r="M81" s="79">
        <f t="shared" si="4"/>
        <v>12.161666666666667</v>
      </c>
      <c r="N81" s="55" t="s">
        <v>49</v>
      </c>
      <c r="O81" s="55" t="s">
        <v>49</v>
      </c>
      <c r="P81" s="55">
        <f t="shared" si="4"/>
        <v>0</v>
      </c>
      <c r="Q81" s="55">
        <f t="shared" si="4"/>
        <v>2</v>
      </c>
      <c r="R81" s="55">
        <f t="shared" si="4"/>
        <v>0</v>
      </c>
      <c r="S81" s="55">
        <f t="shared" si="4"/>
        <v>2.5</v>
      </c>
      <c r="T81" s="55">
        <f t="shared" ref="T81:U81" si="5">T82+T83+T84</f>
        <v>0</v>
      </c>
      <c r="U81" s="55">
        <f t="shared" si="5"/>
        <v>0</v>
      </c>
    </row>
    <row r="82" spans="1:21" s="44" customFormat="1" ht="69" customHeight="1">
      <c r="A82" s="29" t="s">
        <v>178</v>
      </c>
      <c r="B82" s="30" t="s">
        <v>179</v>
      </c>
      <c r="C82" s="29" t="s">
        <v>180</v>
      </c>
      <c r="D82" s="68">
        <v>3.0510000000000002</v>
      </c>
      <c r="E82" s="45" t="s">
        <v>51</v>
      </c>
      <c r="F82" s="78">
        <f>G82+H82+I82+J82</f>
        <v>3.0510000000000002</v>
      </c>
      <c r="G82" s="78">
        <v>0</v>
      </c>
      <c r="H82" s="78">
        <v>0</v>
      </c>
      <c r="I82" s="78">
        <f>D82</f>
        <v>3.0510000000000002</v>
      </c>
      <c r="J82" s="78">
        <v>0</v>
      </c>
      <c r="K82" s="78">
        <f>D82/1.2</f>
        <v>2.5425000000000004</v>
      </c>
      <c r="L82" s="91">
        <v>2021</v>
      </c>
      <c r="M82" s="78">
        <f>K82</f>
        <v>2.5425000000000004</v>
      </c>
      <c r="N82" s="45" t="s">
        <v>303</v>
      </c>
      <c r="O82" s="42" t="s">
        <v>49</v>
      </c>
      <c r="P82" s="42">
        <v>0</v>
      </c>
      <c r="Q82" s="42">
        <v>0</v>
      </c>
      <c r="R82" s="42">
        <v>0</v>
      </c>
      <c r="S82" s="42">
        <v>2.5</v>
      </c>
      <c r="T82" s="42">
        <v>0</v>
      </c>
      <c r="U82" s="42">
        <v>0</v>
      </c>
    </row>
    <row r="83" spans="1:21" s="44" customFormat="1" ht="58.5" customHeight="1">
      <c r="A83" s="29" t="s">
        <v>181</v>
      </c>
      <c r="B83" s="30" t="s">
        <v>182</v>
      </c>
      <c r="C83" s="29" t="s">
        <v>183</v>
      </c>
      <c r="D83" s="68">
        <f>2.776</f>
        <v>2.7759999999999998</v>
      </c>
      <c r="E83" s="45" t="s">
        <v>51</v>
      </c>
      <c r="F83" s="78">
        <f t="shared" ref="F83:F146" si="6">G83+H83+I83+J83</f>
        <v>2.7759999999999998</v>
      </c>
      <c r="G83" s="78">
        <v>0</v>
      </c>
      <c r="H83" s="78">
        <v>0</v>
      </c>
      <c r="I83" s="78">
        <f>D83</f>
        <v>2.7759999999999998</v>
      </c>
      <c r="J83" s="78">
        <v>0</v>
      </c>
      <c r="K83" s="78">
        <f>D83/1.2</f>
        <v>2.3133333333333335</v>
      </c>
      <c r="L83" s="91">
        <v>2021</v>
      </c>
      <c r="M83" s="78">
        <f>K83</f>
        <v>2.3133333333333335</v>
      </c>
      <c r="N83" s="85" t="s">
        <v>304</v>
      </c>
      <c r="O83" s="42" t="s">
        <v>49</v>
      </c>
      <c r="P83" s="42">
        <v>0</v>
      </c>
      <c r="Q83" s="42">
        <v>2</v>
      </c>
      <c r="R83" s="42">
        <v>0</v>
      </c>
      <c r="S83" s="42">
        <v>0</v>
      </c>
      <c r="T83" s="42">
        <v>0</v>
      </c>
      <c r="U83" s="42">
        <v>0</v>
      </c>
    </row>
    <row r="84" spans="1:21" s="44" customFormat="1" ht="67.5" customHeight="1">
      <c r="A84" s="29" t="s">
        <v>184</v>
      </c>
      <c r="B84" s="30" t="s">
        <v>185</v>
      </c>
      <c r="C84" s="29" t="s">
        <v>186</v>
      </c>
      <c r="D84" s="68">
        <v>8.7669999999999995</v>
      </c>
      <c r="E84" s="45" t="s">
        <v>301</v>
      </c>
      <c r="F84" s="78">
        <f t="shared" si="6"/>
        <v>8.7669999999999995</v>
      </c>
      <c r="G84" s="78">
        <v>0</v>
      </c>
      <c r="H84" s="78">
        <v>0</v>
      </c>
      <c r="I84" s="78">
        <f>D84</f>
        <v>8.7669999999999995</v>
      </c>
      <c r="J84" s="78">
        <v>0</v>
      </c>
      <c r="K84" s="78">
        <f>D84/1.2</f>
        <v>7.3058333333333332</v>
      </c>
      <c r="L84" s="91">
        <v>2023</v>
      </c>
      <c r="M84" s="78">
        <f>K84</f>
        <v>7.3058333333333332</v>
      </c>
      <c r="N84" s="85" t="s">
        <v>304</v>
      </c>
      <c r="O84" s="42" t="s">
        <v>49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</row>
    <row r="85" spans="1:21" s="56" customFormat="1" ht="47.25">
      <c r="A85" s="20" t="s">
        <v>25</v>
      </c>
      <c r="B85" s="21" t="s">
        <v>35</v>
      </c>
      <c r="C85" s="20" t="s">
        <v>48</v>
      </c>
      <c r="D85" s="71">
        <v>0</v>
      </c>
      <c r="E85" s="57" t="s">
        <v>49</v>
      </c>
      <c r="F85" s="79">
        <f t="shared" si="6"/>
        <v>0</v>
      </c>
      <c r="G85" s="79">
        <v>0</v>
      </c>
      <c r="H85" s="79">
        <v>0</v>
      </c>
      <c r="I85" s="79">
        <v>0</v>
      </c>
      <c r="J85" s="79">
        <v>0</v>
      </c>
      <c r="K85" s="79">
        <v>0</v>
      </c>
      <c r="L85" s="90" t="s">
        <v>49</v>
      </c>
      <c r="M85" s="79">
        <v>0</v>
      </c>
      <c r="N85" s="79" t="s">
        <v>49</v>
      </c>
      <c r="O85" s="79">
        <v>0</v>
      </c>
      <c r="P85" s="79">
        <v>0</v>
      </c>
      <c r="Q85" s="79">
        <v>0</v>
      </c>
      <c r="R85" s="79">
        <v>0</v>
      </c>
      <c r="S85" s="79">
        <v>0</v>
      </c>
      <c r="T85" s="79">
        <v>0</v>
      </c>
      <c r="U85" s="79">
        <v>0</v>
      </c>
    </row>
    <row r="86" spans="1:21" s="56" customFormat="1" ht="31.5">
      <c r="A86" s="20" t="s">
        <v>26</v>
      </c>
      <c r="B86" s="21" t="s">
        <v>39</v>
      </c>
      <c r="C86" s="20" t="s">
        <v>48</v>
      </c>
      <c r="D86" s="71">
        <f>SUM(D87:D92)</f>
        <v>31.535</v>
      </c>
      <c r="E86" s="57" t="s">
        <v>49</v>
      </c>
      <c r="F86" s="79">
        <f t="shared" si="6"/>
        <v>31.535</v>
      </c>
      <c r="G86" s="79">
        <f t="shared" ref="G86:S86" si="7">SUM(G87:G92)</f>
        <v>0</v>
      </c>
      <c r="H86" s="79">
        <f t="shared" si="7"/>
        <v>0</v>
      </c>
      <c r="I86" s="79">
        <f t="shared" si="7"/>
        <v>22.395</v>
      </c>
      <c r="J86" s="79">
        <f t="shared" si="7"/>
        <v>9.14</v>
      </c>
      <c r="K86" s="79">
        <f t="shared" si="7"/>
        <v>26.279166666666669</v>
      </c>
      <c r="L86" s="90" t="s">
        <v>49</v>
      </c>
      <c r="M86" s="79">
        <f t="shared" si="7"/>
        <v>26.279166666666669</v>
      </c>
      <c r="N86" s="55" t="s">
        <v>49</v>
      </c>
      <c r="O86" s="55">
        <f t="shared" si="7"/>
        <v>0</v>
      </c>
      <c r="P86" s="55">
        <f t="shared" si="7"/>
        <v>0</v>
      </c>
      <c r="Q86" s="55">
        <f t="shared" si="7"/>
        <v>0</v>
      </c>
      <c r="R86" s="55">
        <f t="shared" si="7"/>
        <v>0</v>
      </c>
      <c r="S86" s="55">
        <f t="shared" si="7"/>
        <v>0</v>
      </c>
      <c r="T86" s="55">
        <f t="shared" ref="T86:U86" si="8">SUM(T87:T92)</f>
        <v>0</v>
      </c>
      <c r="U86" s="55">
        <f t="shared" si="8"/>
        <v>0</v>
      </c>
    </row>
    <row r="87" spans="1:21" s="44" customFormat="1" ht="43.5" customHeight="1">
      <c r="A87" s="29" t="s">
        <v>187</v>
      </c>
      <c r="B87" s="30" t="s">
        <v>188</v>
      </c>
      <c r="C87" s="29" t="s">
        <v>189</v>
      </c>
      <c r="D87" s="68">
        <v>7.77</v>
      </c>
      <c r="E87" s="45" t="s">
        <v>51</v>
      </c>
      <c r="F87" s="78">
        <f t="shared" si="6"/>
        <v>7.77</v>
      </c>
      <c r="G87" s="78">
        <v>0</v>
      </c>
      <c r="H87" s="78">
        <v>0</v>
      </c>
      <c r="I87" s="78">
        <v>3</v>
      </c>
      <c r="J87" s="78">
        <v>4.7699999999999996</v>
      </c>
      <c r="K87" s="78">
        <f>7.77/1.2</f>
        <v>6.4749999999999996</v>
      </c>
      <c r="L87" s="91">
        <v>2019</v>
      </c>
      <c r="M87" s="78">
        <f t="shared" ref="M87:M92" si="9">K87</f>
        <v>6.4749999999999996</v>
      </c>
      <c r="N87" s="85" t="s">
        <v>305</v>
      </c>
      <c r="O87" s="42" t="s">
        <v>49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</row>
    <row r="88" spans="1:21" s="44" customFormat="1" ht="33" customHeight="1">
      <c r="A88" s="29" t="s">
        <v>190</v>
      </c>
      <c r="B88" s="30" t="s">
        <v>191</v>
      </c>
      <c r="C88" s="29" t="s">
        <v>192</v>
      </c>
      <c r="D88" s="68">
        <v>4.37</v>
      </c>
      <c r="E88" s="45" t="s">
        <v>51</v>
      </c>
      <c r="F88" s="78">
        <f t="shared" si="6"/>
        <v>4.37</v>
      </c>
      <c r="G88" s="78">
        <v>0</v>
      </c>
      <c r="H88" s="78">
        <v>0</v>
      </c>
      <c r="I88" s="78">
        <v>0</v>
      </c>
      <c r="J88" s="78">
        <v>4.37</v>
      </c>
      <c r="K88" s="78">
        <f>4.37/1.2</f>
        <v>3.6416666666666671</v>
      </c>
      <c r="L88" s="91">
        <v>2020</v>
      </c>
      <c r="M88" s="78">
        <f t="shared" si="9"/>
        <v>3.6416666666666671</v>
      </c>
      <c r="N88" s="45" t="s">
        <v>312</v>
      </c>
      <c r="O88" s="42" t="s">
        <v>49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</row>
    <row r="89" spans="1:21" s="44" customFormat="1" ht="35.25" customHeight="1">
      <c r="A89" s="29" t="s">
        <v>193</v>
      </c>
      <c r="B89" s="30" t="s">
        <v>194</v>
      </c>
      <c r="C89" s="29" t="s">
        <v>330</v>
      </c>
      <c r="D89" s="68">
        <v>11</v>
      </c>
      <c r="E89" s="45" t="s">
        <v>51</v>
      </c>
      <c r="F89" s="78">
        <f t="shared" si="6"/>
        <v>11</v>
      </c>
      <c r="G89" s="78">
        <v>0</v>
      </c>
      <c r="H89" s="78">
        <v>0</v>
      </c>
      <c r="I89" s="78">
        <v>11</v>
      </c>
      <c r="J89" s="78">
        <v>0</v>
      </c>
      <c r="K89" s="78">
        <f>D89/1.2</f>
        <v>9.1666666666666679</v>
      </c>
      <c r="L89" s="91">
        <v>2021</v>
      </c>
      <c r="M89" s="78">
        <f t="shared" si="9"/>
        <v>9.1666666666666679</v>
      </c>
      <c r="N89" s="45" t="s">
        <v>313</v>
      </c>
      <c r="O89" s="42" t="s">
        <v>49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</row>
    <row r="90" spans="1:21" s="44" customFormat="1" ht="42.75" customHeight="1">
      <c r="A90" s="29" t="s">
        <v>195</v>
      </c>
      <c r="B90" s="30" t="s">
        <v>196</v>
      </c>
      <c r="C90" s="29" t="s">
        <v>197</v>
      </c>
      <c r="D90" s="68">
        <v>1.1950000000000001</v>
      </c>
      <c r="E90" s="45" t="s">
        <v>51</v>
      </c>
      <c r="F90" s="78">
        <f t="shared" si="6"/>
        <v>1.1950000000000001</v>
      </c>
      <c r="G90" s="78">
        <v>0</v>
      </c>
      <c r="H90" s="78">
        <v>0</v>
      </c>
      <c r="I90" s="78">
        <v>1.1950000000000001</v>
      </c>
      <c r="J90" s="78">
        <v>0</v>
      </c>
      <c r="K90" s="78">
        <f>D90/1.2</f>
        <v>0.99583333333333346</v>
      </c>
      <c r="L90" s="91">
        <v>2019</v>
      </c>
      <c r="M90" s="78">
        <f t="shared" si="9"/>
        <v>0.99583333333333346</v>
      </c>
      <c r="N90" s="45" t="s">
        <v>314</v>
      </c>
      <c r="O90" s="42" t="s">
        <v>49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</row>
    <row r="91" spans="1:21" s="44" customFormat="1" ht="31.5">
      <c r="A91" s="29" t="s">
        <v>198</v>
      </c>
      <c r="B91" s="30" t="s">
        <v>199</v>
      </c>
      <c r="C91" s="29" t="s">
        <v>200</v>
      </c>
      <c r="D91" s="68">
        <v>5.4</v>
      </c>
      <c r="E91" s="45" t="s">
        <v>51</v>
      </c>
      <c r="F91" s="78">
        <f t="shared" si="6"/>
        <v>5.4</v>
      </c>
      <c r="G91" s="78">
        <v>0</v>
      </c>
      <c r="H91" s="78">
        <v>0</v>
      </c>
      <c r="I91" s="78">
        <v>5.4</v>
      </c>
      <c r="J91" s="78">
        <v>0</v>
      </c>
      <c r="K91" s="78">
        <f>D91/1.2</f>
        <v>4.5000000000000009</v>
      </c>
      <c r="L91" s="91">
        <v>2022</v>
      </c>
      <c r="M91" s="78">
        <f t="shared" si="9"/>
        <v>4.5000000000000009</v>
      </c>
      <c r="N91" s="42" t="s">
        <v>306</v>
      </c>
      <c r="O91" s="42" t="s">
        <v>49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</row>
    <row r="92" spans="1:21" s="44" customFormat="1" ht="31.5">
      <c r="A92" s="29" t="s">
        <v>201</v>
      </c>
      <c r="B92" s="30" t="s">
        <v>202</v>
      </c>
      <c r="C92" s="29" t="s">
        <v>328</v>
      </c>
      <c r="D92" s="68">
        <v>1.8</v>
      </c>
      <c r="E92" s="45" t="s">
        <v>51</v>
      </c>
      <c r="F92" s="78">
        <f t="shared" si="6"/>
        <v>1.8</v>
      </c>
      <c r="G92" s="78">
        <v>0</v>
      </c>
      <c r="H92" s="78">
        <v>0</v>
      </c>
      <c r="I92" s="78">
        <v>1.8</v>
      </c>
      <c r="J92" s="78">
        <v>0</v>
      </c>
      <c r="K92" s="78">
        <f>D92/1.2</f>
        <v>1.5</v>
      </c>
      <c r="L92" s="91">
        <v>2020</v>
      </c>
      <c r="M92" s="78">
        <f t="shared" si="9"/>
        <v>1.5</v>
      </c>
      <c r="N92" s="85" t="s">
        <v>307</v>
      </c>
      <c r="O92" s="42" t="s">
        <v>49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</row>
    <row r="93" spans="1:21" s="61" customFormat="1" ht="47.25">
      <c r="A93" s="22" t="s">
        <v>23</v>
      </c>
      <c r="B93" s="23" t="s">
        <v>40</v>
      </c>
      <c r="C93" s="22" t="s">
        <v>48</v>
      </c>
      <c r="D93" s="72">
        <f>D133+D139+D140</f>
        <v>127.88200000000001</v>
      </c>
      <c r="E93" s="75" t="s">
        <v>49</v>
      </c>
      <c r="F93" s="80">
        <f t="shared" si="6"/>
        <v>127.88199999999999</v>
      </c>
      <c r="G93" s="80">
        <f t="shared" ref="G93:S93" si="10">G133+G139+G140</f>
        <v>0</v>
      </c>
      <c r="H93" s="80">
        <f t="shared" si="10"/>
        <v>0</v>
      </c>
      <c r="I93" s="80">
        <f t="shared" si="10"/>
        <v>90.086999999999989</v>
      </c>
      <c r="J93" s="80">
        <f t="shared" si="10"/>
        <v>37.795000000000002</v>
      </c>
      <c r="K93" s="80">
        <f t="shared" si="10"/>
        <v>106.56833333333334</v>
      </c>
      <c r="L93" s="92" t="s">
        <v>49</v>
      </c>
      <c r="M93" s="80">
        <f>M133+M140</f>
        <v>106.56833333333334</v>
      </c>
      <c r="N93" s="60" t="s">
        <v>49</v>
      </c>
      <c r="O93" s="60" t="s">
        <v>49</v>
      </c>
      <c r="P93" s="60">
        <f t="shared" si="10"/>
        <v>0</v>
      </c>
      <c r="Q93" s="60">
        <f t="shared" si="10"/>
        <v>0</v>
      </c>
      <c r="R93" s="60">
        <f t="shared" si="10"/>
        <v>0</v>
      </c>
      <c r="S93" s="60">
        <f t="shared" si="10"/>
        <v>0</v>
      </c>
      <c r="T93" s="60">
        <f t="shared" ref="T93:U93" si="11">T133+T139+T140</f>
        <v>0</v>
      </c>
      <c r="U93" s="60">
        <f t="shared" si="11"/>
        <v>0</v>
      </c>
    </row>
    <row r="94" spans="1:21" s="61" customFormat="1" ht="31.5" hidden="1">
      <c r="A94" s="22" t="s">
        <v>203</v>
      </c>
      <c r="B94" s="23" t="s">
        <v>204</v>
      </c>
      <c r="C94" s="22" t="s">
        <v>48</v>
      </c>
      <c r="D94" s="72"/>
      <c r="E94" s="75"/>
      <c r="F94" s="80">
        <f t="shared" si="6"/>
        <v>0</v>
      </c>
      <c r="G94" s="80"/>
      <c r="H94" s="80"/>
      <c r="I94" s="80"/>
      <c r="J94" s="80"/>
      <c r="K94" s="80"/>
      <c r="L94" s="92" t="s">
        <v>49</v>
      </c>
      <c r="M94" s="80"/>
      <c r="N94" s="60"/>
      <c r="O94" s="60"/>
      <c r="P94" s="60"/>
      <c r="Q94" s="60"/>
      <c r="R94" s="60"/>
      <c r="S94" s="60"/>
      <c r="T94" s="60"/>
      <c r="U94" s="60"/>
    </row>
    <row r="95" spans="1:21" s="61" customFormat="1" ht="264" hidden="1" customHeight="1">
      <c r="A95" s="22" t="s">
        <v>205</v>
      </c>
      <c r="B95" s="23" t="s">
        <v>206</v>
      </c>
      <c r="C95" s="22" t="s">
        <v>48</v>
      </c>
      <c r="D95" s="72"/>
      <c r="E95" s="75"/>
      <c r="F95" s="80">
        <f t="shared" si="6"/>
        <v>0</v>
      </c>
      <c r="G95" s="80"/>
      <c r="H95" s="80"/>
      <c r="I95" s="80"/>
      <c r="J95" s="80"/>
      <c r="K95" s="80"/>
      <c r="L95" s="92" t="s">
        <v>49</v>
      </c>
      <c r="M95" s="80"/>
      <c r="N95" s="60"/>
      <c r="O95" s="60"/>
      <c r="P95" s="60"/>
      <c r="Q95" s="60"/>
      <c r="R95" s="60"/>
      <c r="S95" s="60"/>
      <c r="T95" s="60"/>
      <c r="U95" s="60"/>
    </row>
    <row r="96" spans="1:21" s="61" customFormat="1" ht="300" hidden="1" customHeight="1">
      <c r="A96" s="22" t="s">
        <v>207</v>
      </c>
      <c r="B96" s="31" t="s">
        <v>208</v>
      </c>
      <c r="C96" s="22" t="s">
        <v>48</v>
      </c>
      <c r="D96" s="72"/>
      <c r="E96" s="75"/>
      <c r="F96" s="80">
        <f t="shared" si="6"/>
        <v>0</v>
      </c>
      <c r="G96" s="80"/>
      <c r="H96" s="80"/>
      <c r="I96" s="80"/>
      <c r="J96" s="80"/>
      <c r="K96" s="80"/>
      <c r="L96" s="92" t="s">
        <v>49</v>
      </c>
      <c r="M96" s="80"/>
      <c r="N96" s="60"/>
      <c r="O96" s="60"/>
      <c r="P96" s="60"/>
      <c r="Q96" s="60"/>
      <c r="R96" s="60"/>
      <c r="S96" s="60"/>
      <c r="T96" s="60"/>
      <c r="U96" s="60"/>
    </row>
    <row r="97" spans="1:21" s="61" customFormat="1" ht="31.5" hidden="1">
      <c r="A97" s="22" t="s">
        <v>209</v>
      </c>
      <c r="B97" s="31" t="s">
        <v>208</v>
      </c>
      <c r="C97" s="22" t="s">
        <v>48</v>
      </c>
      <c r="D97" s="72"/>
      <c r="E97" s="75"/>
      <c r="F97" s="80">
        <f t="shared" si="6"/>
        <v>0</v>
      </c>
      <c r="G97" s="80"/>
      <c r="H97" s="80"/>
      <c r="I97" s="80"/>
      <c r="J97" s="80"/>
      <c r="K97" s="80"/>
      <c r="L97" s="92" t="s">
        <v>49</v>
      </c>
      <c r="M97" s="80"/>
      <c r="N97" s="60"/>
      <c r="O97" s="60"/>
      <c r="P97" s="60"/>
      <c r="Q97" s="60"/>
      <c r="R97" s="60"/>
      <c r="S97" s="60"/>
      <c r="T97" s="60"/>
      <c r="U97" s="60"/>
    </row>
    <row r="98" spans="1:21" s="61" customFormat="1" ht="47.25" hidden="1">
      <c r="A98" s="22" t="s">
        <v>210</v>
      </c>
      <c r="B98" s="23" t="s">
        <v>211</v>
      </c>
      <c r="C98" s="22" t="s">
        <v>48</v>
      </c>
      <c r="D98" s="72"/>
      <c r="E98" s="75"/>
      <c r="F98" s="80">
        <f t="shared" si="6"/>
        <v>0</v>
      </c>
      <c r="G98" s="80"/>
      <c r="H98" s="80"/>
      <c r="I98" s="80"/>
      <c r="J98" s="80"/>
      <c r="K98" s="80"/>
      <c r="L98" s="92" t="s">
        <v>49</v>
      </c>
      <c r="M98" s="80"/>
      <c r="N98" s="60"/>
      <c r="O98" s="60"/>
      <c r="P98" s="60"/>
      <c r="Q98" s="60"/>
      <c r="R98" s="60"/>
      <c r="S98" s="60"/>
      <c r="T98" s="60"/>
      <c r="U98" s="60"/>
    </row>
    <row r="99" spans="1:21" s="61" customFormat="1" ht="31.5" hidden="1">
      <c r="A99" s="22" t="s">
        <v>212</v>
      </c>
      <c r="B99" s="31" t="s">
        <v>213</v>
      </c>
      <c r="C99" s="22" t="s">
        <v>48</v>
      </c>
      <c r="D99" s="72"/>
      <c r="E99" s="75"/>
      <c r="F99" s="80">
        <f t="shared" si="6"/>
        <v>0</v>
      </c>
      <c r="G99" s="80"/>
      <c r="H99" s="80"/>
      <c r="I99" s="80"/>
      <c r="J99" s="80"/>
      <c r="K99" s="80"/>
      <c r="L99" s="92" t="s">
        <v>49</v>
      </c>
      <c r="M99" s="80"/>
      <c r="N99" s="60"/>
      <c r="O99" s="60"/>
      <c r="P99" s="60"/>
      <c r="Q99" s="60"/>
      <c r="R99" s="60"/>
      <c r="S99" s="60"/>
      <c r="T99" s="60"/>
      <c r="U99" s="60"/>
    </row>
    <row r="100" spans="1:21" s="61" customFormat="1" ht="31.5" hidden="1">
      <c r="A100" s="22" t="s">
        <v>214</v>
      </c>
      <c r="B100" s="31" t="s">
        <v>208</v>
      </c>
      <c r="C100" s="22" t="s">
        <v>48</v>
      </c>
      <c r="D100" s="72"/>
      <c r="E100" s="75"/>
      <c r="F100" s="80">
        <f t="shared" si="6"/>
        <v>0</v>
      </c>
      <c r="G100" s="80"/>
      <c r="H100" s="80"/>
      <c r="I100" s="80"/>
      <c r="J100" s="80"/>
      <c r="K100" s="80"/>
      <c r="L100" s="92" t="s">
        <v>49</v>
      </c>
      <c r="M100" s="80"/>
      <c r="N100" s="60"/>
      <c r="O100" s="60"/>
      <c r="P100" s="60"/>
      <c r="Q100" s="60"/>
      <c r="R100" s="60"/>
      <c r="S100" s="60"/>
      <c r="T100" s="60"/>
      <c r="U100" s="60"/>
    </row>
    <row r="101" spans="1:21" s="61" customFormat="1" ht="47.25" hidden="1">
      <c r="A101" s="22" t="s">
        <v>215</v>
      </c>
      <c r="B101" s="23" t="s">
        <v>216</v>
      </c>
      <c r="C101" s="22" t="s">
        <v>48</v>
      </c>
      <c r="D101" s="72"/>
      <c r="E101" s="75"/>
      <c r="F101" s="80">
        <f t="shared" si="6"/>
        <v>0</v>
      </c>
      <c r="G101" s="80"/>
      <c r="H101" s="80"/>
      <c r="I101" s="80"/>
      <c r="J101" s="80"/>
      <c r="K101" s="80"/>
      <c r="L101" s="92" t="s">
        <v>49</v>
      </c>
      <c r="M101" s="80"/>
      <c r="N101" s="60"/>
      <c r="O101" s="60"/>
      <c r="P101" s="60"/>
      <c r="Q101" s="60"/>
      <c r="R101" s="60"/>
      <c r="S101" s="60"/>
      <c r="T101" s="60"/>
      <c r="U101" s="60"/>
    </row>
    <row r="102" spans="1:21" s="61" customFormat="1" ht="78.75" hidden="1">
      <c r="A102" s="22" t="s">
        <v>217</v>
      </c>
      <c r="B102" s="23" t="s">
        <v>218</v>
      </c>
      <c r="C102" s="22" t="s">
        <v>48</v>
      </c>
      <c r="D102" s="72"/>
      <c r="E102" s="75"/>
      <c r="F102" s="80">
        <f t="shared" si="6"/>
        <v>0</v>
      </c>
      <c r="G102" s="80"/>
      <c r="H102" s="80"/>
      <c r="I102" s="80"/>
      <c r="J102" s="80"/>
      <c r="K102" s="80"/>
      <c r="L102" s="92" t="s">
        <v>49</v>
      </c>
      <c r="M102" s="80"/>
      <c r="N102" s="60"/>
      <c r="O102" s="60"/>
      <c r="P102" s="60"/>
      <c r="Q102" s="60"/>
      <c r="R102" s="60"/>
      <c r="S102" s="60"/>
      <c r="T102" s="60"/>
      <c r="U102" s="60"/>
    </row>
    <row r="103" spans="1:21" s="61" customFormat="1" ht="94.5" hidden="1">
      <c r="A103" s="22" t="s">
        <v>219</v>
      </c>
      <c r="B103" s="23" t="s">
        <v>220</v>
      </c>
      <c r="C103" s="22" t="s">
        <v>48</v>
      </c>
      <c r="D103" s="72"/>
      <c r="E103" s="75"/>
      <c r="F103" s="80">
        <f t="shared" si="6"/>
        <v>0</v>
      </c>
      <c r="G103" s="80"/>
      <c r="H103" s="80"/>
      <c r="I103" s="80"/>
      <c r="J103" s="80"/>
      <c r="K103" s="80"/>
      <c r="L103" s="92" t="s">
        <v>49</v>
      </c>
      <c r="M103" s="80"/>
      <c r="N103" s="60"/>
      <c r="O103" s="60"/>
      <c r="P103" s="60"/>
      <c r="Q103" s="60"/>
      <c r="R103" s="60"/>
      <c r="S103" s="60"/>
      <c r="T103" s="60"/>
      <c r="U103" s="60"/>
    </row>
    <row r="104" spans="1:21" s="61" customFormat="1" ht="78.75" hidden="1">
      <c r="A104" s="22" t="s">
        <v>221</v>
      </c>
      <c r="B104" s="23" t="s">
        <v>222</v>
      </c>
      <c r="C104" s="22" t="s">
        <v>48</v>
      </c>
      <c r="D104" s="72"/>
      <c r="E104" s="75"/>
      <c r="F104" s="80">
        <f t="shared" si="6"/>
        <v>0</v>
      </c>
      <c r="G104" s="80"/>
      <c r="H104" s="80"/>
      <c r="I104" s="80"/>
      <c r="J104" s="80"/>
      <c r="K104" s="80"/>
      <c r="L104" s="92" t="s">
        <v>49</v>
      </c>
      <c r="M104" s="80"/>
      <c r="N104" s="60"/>
      <c r="O104" s="60"/>
      <c r="P104" s="60"/>
      <c r="Q104" s="60"/>
      <c r="R104" s="60"/>
      <c r="S104" s="60"/>
      <c r="T104" s="60"/>
      <c r="U104" s="60"/>
    </row>
    <row r="105" spans="1:21" s="61" customFormat="1" ht="110.25" hidden="1">
      <c r="A105" s="22" t="s">
        <v>223</v>
      </c>
      <c r="B105" s="23" t="s">
        <v>224</v>
      </c>
      <c r="C105" s="22" t="s">
        <v>48</v>
      </c>
      <c r="D105" s="72"/>
      <c r="E105" s="75"/>
      <c r="F105" s="80">
        <f t="shared" si="6"/>
        <v>0</v>
      </c>
      <c r="G105" s="80"/>
      <c r="H105" s="80"/>
      <c r="I105" s="80"/>
      <c r="J105" s="80"/>
      <c r="K105" s="80"/>
      <c r="L105" s="92" t="s">
        <v>49</v>
      </c>
      <c r="M105" s="80"/>
      <c r="N105" s="60"/>
      <c r="O105" s="60"/>
      <c r="P105" s="60"/>
      <c r="Q105" s="60"/>
      <c r="R105" s="60"/>
      <c r="S105" s="60"/>
      <c r="T105" s="60"/>
      <c r="U105" s="60"/>
    </row>
    <row r="106" spans="1:21" s="61" customFormat="1" ht="94.5" hidden="1">
      <c r="A106" s="22" t="s">
        <v>225</v>
      </c>
      <c r="B106" s="23" t="s">
        <v>226</v>
      </c>
      <c r="C106" s="22" t="s">
        <v>48</v>
      </c>
      <c r="D106" s="72"/>
      <c r="E106" s="75"/>
      <c r="F106" s="80">
        <f t="shared" si="6"/>
        <v>0</v>
      </c>
      <c r="G106" s="80"/>
      <c r="H106" s="80"/>
      <c r="I106" s="80"/>
      <c r="J106" s="80"/>
      <c r="K106" s="80"/>
      <c r="L106" s="92" t="s">
        <v>49</v>
      </c>
      <c r="M106" s="80"/>
      <c r="N106" s="60"/>
      <c r="O106" s="60"/>
      <c r="P106" s="60"/>
      <c r="Q106" s="60"/>
      <c r="R106" s="60"/>
      <c r="S106" s="60"/>
      <c r="T106" s="60"/>
      <c r="U106" s="60"/>
    </row>
    <row r="107" spans="1:21" s="61" customFormat="1" ht="47.25" hidden="1">
      <c r="A107" s="22" t="s">
        <v>227</v>
      </c>
      <c r="B107" s="23" t="s">
        <v>228</v>
      </c>
      <c r="C107" s="22" t="s">
        <v>48</v>
      </c>
      <c r="D107" s="72"/>
      <c r="E107" s="75"/>
      <c r="F107" s="80">
        <f t="shared" si="6"/>
        <v>0</v>
      </c>
      <c r="G107" s="80"/>
      <c r="H107" s="80"/>
      <c r="I107" s="80"/>
      <c r="J107" s="80"/>
      <c r="K107" s="80"/>
      <c r="L107" s="92" t="s">
        <v>49</v>
      </c>
      <c r="M107" s="80"/>
      <c r="N107" s="60"/>
      <c r="O107" s="60"/>
      <c r="P107" s="60"/>
      <c r="Q107" s="60"/>
      <c r="R107" s="60"/>
      <c r="S107" s="60"/>
      <c r="T107" s="60"/>
      <c r="U107" s="60"/>
    </row>
    <row r="108" spans="1:21" s="61" customFormat="1" ht="63" hidden="1">
      <c r="A108" s="22" t="s">
        <v>229</v>
      </c>
      <c r="B108" s="23" t="s">
        <v>230</v>
      </c>
      <c r="C108" s="22" t="s">
        <v>48</v>
      </c>
      <c r="D108" s="72"/>
      <c r="E108" s="75"/>
      <c r="F108" s="80">
        <f t="shared" si="6"/>
        <v>0</v>
      </c>
      <c r="G108" s="80"/>
      <c r="H108" s="80"/>
      <c r="I108" s="80"/>
      <c r="J108" s="80"/>
      <c r="K108" s="80"/>
      <c r="L108" s="92" t="s">
        <v>49</v>
      </c>
      <c r="M108" s="80"/>
      <c r="N108" s="60"/>
      <c r="O108" s="60"/>
      <c r="P108" s="60"/>
      <c r="Q108" s="60"/>
      <c r="R108" s="60"/>
      <c r="S108" s="60"/>
      <c r="T108" s="60"/>
      <c r="U108" s="60"/>
    </row>
    <row r="109" spans="1:21" s="61" customFormat="1" ht="31.5" hidden="1">
      <c r="A109" s="22" t="s">
        <v>231</v>
      </c>
      <c r="B109" s="23" t="s">
        <v>232</v>
      </c>
      <c r="C109" s="22" t="s">
        <v>48</v>
      </c>
      <c r="D109" s="72"/>
      <c r="E109" s="75"/>
      <c r="F109" s="80">
        <f t="shared" si="6"/>
        <v>0</v>
      </c>
      <c r="G109" s="80"/>
      <c r="H109" s="80"/>
      <c r="I109" s="80"/>
      <c r="J109" s="80"/>
      <c r="K109" s="80"/>
      <c r="L109" s="92" t="s">
        <v>49</v>
      </c>
      <c r="M109" s="80"/>
      <c r="N109" s="60"/>
      <c r="O109" s="60"/>
      <c r="P109" s="60"/>
      <c r="Q109" s="60"/>
      <c r="R109" s="60"/>
      <c r="S109" s="60"/>
      <c r="T109" s="60"/>
      <c r="U109" s="60"/>
    </row>
    <row r="110" spans="1:21" s="61" customFormat="1" ht="31.5" hidden="1">
      <c r="A110" s="22" t="s">
        <v>233</v>
      </c>
      <c r="B110" s="23" t="s">
        <v>234</v>
      </c>
      <c r="C110" s="22" t="s">
        <v>48</v>
      </c>
      <c r="D110" s="72"/>
      <c r="E110" s="75"/>
      <c r="F110" s="80">
        <f t="shared" si="6"/>
        <v>0</v>
      </c>
      <c r="G110" s="80"/>
      <c r="H110" s="80"/>
      <c r="I110" s="80"/>
      <c r="J110" s="80"/>
      <c r="K110" s="80"/>
      <c r="L110" s="92" t="s">
        <v>49</v>
      </c>
      <c r="M110" s="80"/>
      <c r="N110" s="60"/>
      <c r="O110" s="60"/>
      <c r="P110" s="60"/>
      <c r="Q110" s="60"/>
      <c r="R110" s="60"/>
      <c r="S110" s="60"/>
      <c r="T110" s="60"/>
      <c r="U110" s="60"/>
    </row>
    <row r="111" spans="1:21" s="61" customFormat="1" ht="126.75" hidden="1" customHeight="1">
      <c r="A111" s="22" t="s">
        <v>235</v>
      </c>
      <c r="B111" s="23" t="s">
        <v>236</v>
      </c>
      <c r="C111" s="22" t="s">
        <v>48</v>
      </c>
      <c r="D111" s="72"/>
      <c r="E111" s="75"/>
      <c r="F111" s="80">
        <f t="shared" si="6"/>
        <v>0</v>
      </c>
      <c r="G111" s="80"/>
      <c r="H111" s="80"/>
      <c r="I111" s="80"/>
      <c r="J111" s="80"/>
      <c r="K111" s="80"/>
      <c r="L111" s="92" t="s">
        <v>49</v>
      </c>
      <c r="M111" s="80"/>
      <c r="N111" s="60"/>
      <c r="O111" s="60"/>
      <c r="P111" s="60"/>
      <c r="Q111" s="60"/>
      <c r="R111" s="60"/>
      <c r="S111" s="60"/>
      <c r="T111" s="60"/>
      <c r="U111" s="60"/>
    </row>
    <row r="112" spans="1:21" s="61" customFormat="1" ht="31.5" hidden="1">
      <c r="A112" s="22" t="s">
        <v>237</v>
      </c>
      <c r="B112" s="23" t="s">
        <v>36</v>
      </c>
      <c r="C112" s="22" t="s">
        <v>48</v>
      </c>
      <c r="D112" s="72"/>
      <c r="E112" s="75"/>
      <c r="F112" s="80">
        <f t="shared" si="6"/>
        <v>0</v>
      </c>
      <c r="G112" s="80"/>
      <c r="H112" s="80"/>
      <c r="I112" s="80"/>
      <c r="J112" s="80"/>
      <c r="K112" s="80"/>
      <c r="L112" s="92" t="s">
        <v>49</v>
      </c>
      <c r="M112" s="80"/>
      <c r="N112" s="60"/>
      <c r="O112" s="60"/>
      <c r="P112" s="60"/>
      <c r="Q112" s="60"/>
      <c r="R112" s="60"/>
      <c r="S112" s="60"/>
      <c r="T112" s="60"/>
      <c r="U112" s="60"/>
    </row>
    <row r="113" spans="1:21" s="61" customFormat="1" ht="15.75" hidden="1">
      <c r="A113" s="22" t="s">
        <v>238</v>
      </c>
      <c r="B113" s="23" t="s">
        <v>239</v>
      </c>
      <c r="C113" s="32" t="s">
        <v>240</v>
      </c>
      <c r="D113" s="72"/>
      <c r="E113" s="75"/>
      <c r="F113" s="80">
        <f t="shared" si="6"/>
        <v>0</v>
      </c>
      <c r="G113" s="80"/>
      <c r="H113" s="80"/>
      <c r="I113" s="80"/>
      <c r="J113" s="80"/>
      <c r="K113" s="80"/>
      <c r="L113" s="92" t="s">
        <v>49</v>
      </c>
      <c r="M113" s="80"/>
      <c r="N113" s="60"/>
      <c r="O113" s="60"/>
      <c r="P113" s="60"/>
      <c r="Q113" s="60"/>
      <c r="R113" s="60"/>
      <c r="S113" s="60"/>
      <c r="T113" s="60"/>
      <c r="U113" s="60"/>
    </row>
    <row r="114" spans="1:21" s="61" customFormat="1" ht="31.5" hidden="1">
      <c r="A114" s="22" t="s">
        <v>241</v>
      </c>
      <c r="B114" s="23" t="s">
        <v>242</v>
      </c>
      <c r="C114" s="32" t="s">
        <v>243</v>
      </c>
      <c r="D114" s="72"/>
      <c r="E114" s="75"/>
      <c r="F114" s="80">
        <f t="shared" si="6"/>
        <v>0</v>
      </c>
      <c r="G114" s="80"/>
      <c r="H114" s="80"/>
      <c r="I114" s="80"/>
      <c r="J114" s="80"/>
      <c r="K114" s="80"/>
      <c r="L114" s="92" t="s">
        <v>49</v>
      </c>
      <c r="M114" s="80"/>
      <c r="N114" s="60"/>
      <c r="O114" s="60"/>
      <c r="P114" s="60"/>
      <c r="Q114" s="60"/>
      <c r="R114" s="60"/>
      <c r="S114" s="60"/>
      <c r="T114" s="60"/>
      <c r="U114" s="60"/>
    </row>
    <row r="115" spans="1:21" s="61" customFormat="1" ht="15.75" hidden="1">
      <c r="A115" s="22" t="s">
        <v>244</v>
      </c>
      <c r="B115" s="23" t="s">
        <v>245</v>
      </c>
      <c r="C115" s="32" t="s">
        <v>246</v>
      </c>
      <c r="D115" s="72"/>
      <c r="E115" s="75"/>
      <c r="F115" s="80">
        <f t="shared" si="6"/>
        <v>0</v>
      </c>
      <c r="G115" s="80"/>
      <c r="H115" s="80"/>
      <c r="I115" s="80"/>
      <c r="J115" s="80"/>
      <c r="K115" s="80"/>
      <c r="L115" s="92" t="s">
        <v>49</v>
      </c>
      <c r="M115" s="80"/>
      <c r="N115" s="60"/>
      <c r="O115" s="60"/>
      <c r="P115" s="60"/>
      <c r="Q115" s="60"/>
      <c r="R115" s="60"/>
      <c r="S115" s="60"/>
      <c r="T115" s="60"/>
      <c r="U115" s="60"/>
    </row>
    <row r="116" spans="1:21" s="61" customFormat="1" ht="31.5" hidden="1">
      <c r="A116" s="22" t="s">
        <v>247</v>
      </c>
      <c r="B116" s="23" t="s">
        <v>248</v>
      </c>
      <c r="C116" s="32" t="s">
        <v>249</v>
      </c>
      <c r="D116" s="72"/>
      <c r="E116" s="75"/>
      <c r="F116" s="80">
        <f t="shared" si="6"/>
        <v>0</v>
      </c>
      <c r="G116" s="80"/>
      <c r="H116" s="80"/>
      <c r="I116" s="80"/>
      <c r="J116" s="80"/>
      <c r="K116" s="80"/>
      <c r="L116" s="92" t="s">
        <v>49</v>
      </c>
      <c r="M116" s="80"/>
      <c r="N116" s="60"/>
      <c r="O116" s="60"/>
      <c r="P116" s="60"/>
      <c r="Q116" s="60"/>
      <c r="R116" s="60"/>
      <c r="S116" s="60"/>
      <c r="T116" s="60"/>
      <c r="U116" s="60"/>
    </row>
    <row r="117" spans="1:21" s="61" customFormat="1" ht="31.5" hidden="1">
      <c r="A117" s="22" t="s">
        <v>250</v>
      </c>
      <c r="B117" s="23" t="s">
        <v>251</v>
      </c>
      <c r="C117" s="32" t="s">
        <v>252</v>
      </c>
      <c r="D117" s="72"/>
      <c r="E117" s="75"/>
      <c r="F117" s="80">
        <f t="shared" si="6"/>
        <v>0</v>
      </c>
      <c r="G117" s="80"/>
      <c r="H117" s="80"/>
      <c r="I117" s="80"/>
      <c r="J117" s="80"/>
      <c r="K117" s="80"/>
      <c r="L117" s="92" t="s">
        <v>49</v>
      </c>
      <c r="M117" s="80"/>
      <c r="N117" s="60"/>
      <c r="O117" s="60"/>
      <c r="P117" s="60"/>
      <c r="Q117" s="60"/>
      <c r="R117" s="60"/>
      <c r="S117" s="60"/>
      <c r="T117" s="60"/>
      <c r="U117" s="60"/>
    </row>
    <row r="118" spans="1:21" s="61" customFormat="1" ht="31.5" hidden="1">
      <c r="A118" s="22" t="s">
        <v>253</v>
      </c>
      <c r="B118" s="23" t="s">
        <v>254</v>
      </c>
      <c r="C118" s="32" t="s">
        <v>255</v>
      </c>
      <c r="D118" s="72"/>
      <c r="E118" s="75"/>
      <c r="F118" s="80">
        <f t="shared" si="6"/>
        <v>0</v>
      </c>
      <c r="G118" s="80"/>
      <c r="H118" s="80"/>
      <c r="I118" s="80"/>
      <c r="J118" s="80"/>
      <c r="K118" s="80"/>
      <c r="L118" s="92" t="s">
        <v>49</v>
      </c>
      <c r="M118" s="80"/>
      <c r="N118" s="60"/>
      <c r="O118" s="60"/>
      <c r="P118" s="60"/>
      <c r="Q118" s="60"/>
      <c r="R118" s="60"/>
      <c r="S118" s="60"/>
      <c r="T118" s="60"/>
      <c r="U118" s="60"/>
    </row>
    <row r="119" spans="1:21" s="61" customFormat="1" ht="31.5" hidden="1">
      <c r="A119" s="22" t="s">
        <v>256</v>
      </c>
      <c r="B119" s="23" t="s">
        <v>257</v>
      </c>
      <c r="C119" s="32" t="s">
        <v>258</v>
      </c>
      <c r="D119" s="72"/>
      <c r="E119" s="75"/>
      <c r="F119" s="80">
        <f t="shared" si="6"/>
        <v>0</v>
      </c>
      <c r="G119" s="80"/>
      <c r="H119" s="80"/>
      <c r="I119" s="80"/>
      <c r="J119" s="80"/>
      <c r="K119" s="80"/>
      <c r="L119" s="92" t="s">
        <v>49</v>
      </c>
      <c r="M119" s="80"/>
      <c r="N119" s="60"/>
      <c r="O119" s="60"/>
      <c r="P119" s="60"/>
      <c r="Q119" s="60"/>
      <c r="R119" s="60"/>
      <c r="S119" s="60"/>
      <c r="T119" s="60"/>
      <c r="U119" s="60"/>
    </row>
    <row r="120" spans="1:21" s="61" customFormat="1" ht="31.5" hidden="1">
      <c r="A120" s="22" t="s">
        <v>259</v>
      </c>
      <c r="B120" s="23" t="s">
        <v>260</v>
      </c>
      <c r="C120" s="32" t="s">
        <v>261</v>
      </c>
      <c r="D120" s="72"/>
      <c r="E120" s="75"/>
      <c r="F120" s="80">
        <f t="shared" si="6"/>
        <v>0</v>
      </c>
      <c r="G120" s="80"/>
      <c r="H120" s="80"/>
      <c r="I120" s="80"/>
      <c r="J120" s="80"/>
      <c r="K120" s="80"/>
      <c r="L120" s="92" t="s">
        <v>49</v>
      </c>
      <c r="M120" s="80"/>
      <c r="N120" s="60"/>
      <c r="O120" s="60"/>
      <c r="P120" s="60"/>
      <c r="Q120" s="60"/>
      <c r="R120" s="60"/>
      <c r="S120" s="60"/>
      <c r="T120" s="60"/>
      <c r="U120" s="60"/>
    </row>
    <row r="121" spans="1:21" s="61" customFormat="1" ht="31.5" hidden="1">
      <c r="A121" s="22" t="s">
        <v>262</v>
      </c>
      <c r="B121" s="23" t="s">
        <v>263</v>
      </c>
      <c r="C121" s="22" t="s">
        <v>48</v>
      </c>
      <c r="D121" s="72"/>
      <c r="E121" s="75"/>
      <c r="F121" s="80">
        <f t="shared" si="6"/>
        <v>0</v>
      </c>
      <c r="G121" s="80"/>
      <c r="H121" s="80"/>
      <c r="I121" s="80"/>
      <c r="J121" s="80"/>
      <c r="K121" s="80"/>
      <c r="L121" s="92" t="s">
        <v>49</v>
      </c>
      <c r="M121" s="80"/>
      <c r="N121" s="60"/>
      <c r="O121" s="60"/>
      <c r="P121" s="60"/>
      <c r="Q121" s="60"/>
      <c r="R121" s="60"/>
      <c r="S121" s="60"/>
      <c r="T121" s="60"/>
      <c r="U121" s="60"/>
    </row>
    <row r="122" spans="1:21" s="61" customFormat="1" ht="47.25" hidden="1">
      <c r="A122" s="22" t="s">
        <v>264</v>
      </c>
      <c r="B122" s="23" t="s">
        <v>265</v>
      </c>
      <c r="C122" s="22" t="s">
        <v>48</v>
      </c>
      <c r="D122" s="72"/>
      <c r="E122" s="75"/>
      <c r="F122" s="80">
        <f t="shared" si="6"/>
        <v>0</v>
      </c>
      <c r="G122" s="80"/>
      <c r="H122" s="80"/>
      <c r="I122" s="80"/>
      <c r="J122" s="80"/>
      <c r="K122" s="80"/>
      <c r="L122" s="92" t="s">
        <v>49</v>
      </c>
      <c r="M122" s="80"/>
      <c r="N122" s="60"/>
      <c r="O122" s="60"/>
      <c r="P122" s="60"/>
      <c r="Q122" s="60"/>
      <c r="R122" s="60"/>
      <c r="S122" s="60"/>
      <c r="T122" s="60"/>
      <c r="U122" s="60"/>
    </row>
    <row r="123" spans="1:21" s="61" customFormat="1" ht="31.5" hidden="1">
      <c r="A123" s="22" t="s">
        <v>266</v>
      </c>
      <c r="B123" s="23" t="s">
        <v>267</v>
      </c>
      <c r="C123" s="22" t="s">
        <v>48</v>
      </c>
      <c r="D123" s="72"/>
      <c r="E123" s="75"/>
      <c r="F123" s="80">
        <f t="shared" si="6"/>
        <v>0</v>
      </c>
      <c r="G123" s="80"/>
      <c r="H123" s="80"/>
      <c r="I123" s="80"/>
      <c r="J123" s="80"/>
      <c r="K123" s="80"/>
      <c r="L123" s="92" t="s">
        <v>49</v>
      </c>
      <c r="M123" s="80"/>
      <c r="N123" s="60"/>
      <c r="O123" s="60"/>
      <c r="P123" s="60"/>
      <c r="Q123" s="60"/>
      <c r="R123" s="60"/>
      <c r="S123" s="60"/>
      <c r="T123" s="60"/>
      <c r="U123" s="60"/>
    </row>
    <row r="124" spans="1:21" s="61" customFormat="1" ht="31.5" hidden="1">
      <c r="A124" s="22" t="s">
        <v>268</v>
      </c>
      <c r="B124" s="23" t="s">
        <v>269</v>
      </c>
      <c r="C124" s="22" t="s">
        <v>48</v>
      </c>
      <c r="D124" s="72"/>
      <c r="E124" s="75"/>
      <c r="F124" s="80">
        <f t="shared" si="6"/>
        <v>0</v>
      </c>
      <c r="G124" s="80"/>
      <c r="H124" s="80"/>
      <c r="I124" s="80"/>
      <c r="J124" s="80"/>
      <c r="K124" s="80"/>
      <c r="L124" s="92" t="s">
        <v>49</v>
      </c>
      <c r="M124" s="80"/>
      <c r="N124" s="60"/>
      <c r="O124" s="60"/>
      <c r="P124" s="60"/>
      <c r="Q124" s="60"/>
      <c r="R124" s="60"/>
      <c r="S124" s="60"/>
      <c r="T124" s="60"/>
      <c r="U124" s="60"/>
    </row>
    <row r="125" spans="1:21" s="61" customFormat="1" ht="47.25" hidden="1">
      <c r="A125" s="22" t="s">
        <v>270</v>
      </c>
      <c r="B125" s="23" t="s">
        <v>37</v>
      </c>
      <c r="C125" s="22" t="s">
        <v>48</v>
      </c>
      <c r="D125" s="72"/>
      <c r="E125" s="75"/>
      <c r="F125" s="80">
        <f t="shared" si="6"/>
        <v>0</v>
      </c>
      <c r="G125" s="80"/>
      <c r="H125" s="80"/>
      <c r="I125" s="80"/>
      <c r="J125" s="80"/>
      <c r="K125" s="80"/>
      <c r="L125" s="92" t="s">
        <v>49</v>
      </c>
      <c r="M125" s="80"/>
      <c r="N125" s="60"/>
      <c r="O125" s="60"/>
      <c r="P125" s="60"/>
      <c r="Q125" s="60"/>
      <c r="R125" s="60"/>
      <c r="S125" s="60"/>
      <c r="T125" s="60"/>
      <c r="U125" s="60"/>
    </row>
    <row r="126" spans="1:21" s="61" customFormat="1" ht="47.25" hidden="1">
      <c r="A126" s="22" t="s">
        <v>271</v>
      </c>
      <c r="B126" s="23" t="s">
        <v>272</v>
      </c>
      <c r="C126" s="22" t="s">
        <v>48</v>
      </c>
      <c r="D126" s="72"/>
      <c r="E126" s="75"/>
      <c r="F126" s="80">
        <f t="shared" si="6"/>
        <v>0</v>
      </c>
      <c r="G126" s="80"/>
      <c r="H126" s="80"/>
      <c r="I126" s="80"/>
      <c r="J126" s="80"/>
      <c r="K126" s="80"/>
      <c r="L126" s="92" t="s">
        <v>49</v>
      </c>
      <c r="M126" s="80"/>
      <c r="N126" s="60"/>
      <c r="O126" s="60"/>
      <c r="P126" s="60"/>
      <c r="Q126" s="60"/>
      <c r="R126" s="60"/>
      <c r="S126" s="60"/>
      <c r="T126" s="60"/>
      <c r="U126" s="60"/>
    </row>
    <row r="127" spans="1:21" s="61" customFormat="1" ht="216.75" hidden="1" customHeight="1">
      <c r="A127" s="31" t="s">
        <v>273</v>
      </c>
      <c r="B127" s="31" t="s">
        <v>274</v>
      </c>
      <c r="C127" s="22" t="s">
        <v>48</v>
      </c>
      <c r="D127" s="72"/>
      <c r="E127" s="75"/>
      <c r="F127" s="80">
        <f t="shared" si="6"/>
        <v>0</v>
      </c>
      <c r="G127" s="80"/>
      <c r="H127" s="80"/>
      <c r="I127" s="80"/>
      <c r="J127" s="80"/>
      <c r="K127" s="80"/>
      <c r="L127" s="92" t="s">
        <v>49</v>
      </c>
      <c r="M127" s="80"/>
      <c r="N127" s="60"/>
      <c r="O127" s="60"/>
      <c r="P127" s="60"/>
      <c r="Q127" s="60"/>
      <c r="R127" s="60"/>
      <c r="S127" s="60"/>
      <c r="T127" s="60"/>
      <c r="U127" s="60"/>
    </row>
    <row r="128" spans="1:21" s="61" customFormat="1" ht="63" hidden="1">
      <c r="A128" s="34" t="s">
        <v>275</v>
      </c>
      <c r="B128" s="23" t="s">
        <v>276</v>
      </c>
      <c r="C128" s="22" t="s">
        <v>48</v>
      </c>
      <c r="D128" s="72"/>
      <c r="E128" s="75"/>
      <c r="F128" s="80">
        <f t="shared" si="6"/>
        <v>0</v>
      </c>
      <c r="G128" s="80"/>
      <c r="H128" s="80"/>
      <c r="I128" s="80"/>
      <c r="J128" s="80"/>
      <c r="K128" s="80"/>
      <c r="L128" s="92" t="s">
        <v>49</v>
      </c>
      <c r="M128" s="80"/>
      <c r="N128" s="60"/>
      <c r="O128" s="60"/>
      <c r="P128" s="60"/>
      <c r="Q128" s="60"/>
      <c r="R128" s="60"/>
      <c r="S128" s="60"/>
      <c r="T128" s="60"/>
      <c r="U128" s="60"/>
    </row>
    <row r="129" spans="1:21" s="61" customFormat="1" ht="63" hidden="1">
      <c r="A129" s="34" t="s">
        <v>277</v>
      </c>
      <c r="B129" s="23" t="s">
        <v>278</v>
      </c>
      <c r="C129" s="22" t="s">
        <v>48</v>
      </c>
      <c r="D129" s="72"/>
      <c r="E129" s="75"/>
      <c r="F129" s="80">
        <f t="shared" si="6"/>
        <v>0</v>
      </c>
      <c r="G129" s="80"/>
      <c r="H129" s="80"/>
      <c r="I129" s="80"/>
      <c r="J129" s="80"/>
      <c r="K129" s="80"/>
      <c r="L129" s="92" t="s">
        <v>49</v>
      </c>
      <c r="M129" s="80"/>
      <c r="N129" s="60"/>
      <c r="O129" s="60"/>
      <c r="P129" s="60"/>
      <c r="Q129" s="60"/>
      <c r="R129" s="60"/>
      <c r="S129" s="60"/>
      <c r="T129" s="60"/>
      <c r="U129" s="60"/>
    </row>
    <row r="130" spans="1:21" s="61" customFormat="1" ht="306" hidden="1" customHeight="1">
      <c r="A130" s="31" t="s">
        <v>279</v>
      </c>
      <c r="B130" s="31" t="s">
        <v>274</v>
      </c>
      <c r="C130" s="22" t="s">
        <v>48</v>
      </c>
      <c r="D130" s="72"/>
      <c r="E130" s="75"/>
      <c r="F130" s="80">
        <f t="shared" si="6"/>
        <v>0</v>
      </c>
      <c r="G130" s="80"/>
      <c r="H130" s="80"/>
      <c r="I130" s="80"/>
      <c r="J130" s="80"/>
      <c r="K130" s="80"/>
      <c r="L130" s="92" t="s">
        <v>49</v>
      </c>
      <c r="M130" s="80"/>
      <c r="N130" s="60"/>
      <c r="O130" s="60"/>
      <c r="P130" s="60"/>
      <c r="Q130" s="60"/>
      <c r="R130" s="60"/>
      <c r="S130" s="60"/>
      <c r="T130" s="60"/>
      <c r="U130" s="60"/>
    </row>
    <row r="131" spans="1:21" s="61" customFormat="1" ht="339.75" hidden="1" customHeight="1">
      <c r="A131" s="34" t="s">
        <v>280</v>
      </c>
      <c r="B131" s="23" t="s">
        <v>276</v>
      </c>
      <c r="C131" s="22" t="s">
        <v>48</v>
      </c>
      <c r="D131" s="72"/>
      <c r="E131" s="75"/>
      <c r="F131" s="80">
        <f t="shared" si="6"/>
        <v>0</v>
      </c>
      <c r="G131" s="80"/>
      <c r="H131" s="80"/>
      <c r="I131" s="80"/>
      <c r="J131" s="80"/>
      <c r="K131" s="80"/>
      <c r="L131" s="92" t="s">
        <v>49</v>
      </c>
      <c r="M131" s="80"/>
      <c r="N131" s="60"/>
      <c r="O131" s="60"/>
      <c r="P131" s="60"/>
      <c r="Q131" s="60"/>
      <c r="R131" s="60"/>
      <c r="S131" s="60"/>
      <c r="T131" s="60"/>
      <c r="U131" s="60"/>
    </row>
    <row r="132" spans="1:21" s="61" customFormat="1" ht="180" hidden="1" customHeight="1">
      <c r="A132" s="34" t="s">
        <v>281</v>
      </c>
      <c r="B132" s="23" t="s">
        <v>278</v>
      </c>
      <c r="C132" s="22" t="s">
        <v>48</v>
      </c>
      <c r="D132" s="72"/>
      <c r="E132" s="75"/>
      <c r="F132" s="80">
        <f t="shared" si="6"/>
        <v>0</v>
      </c>
      <c r="G132" s="80"/>
      <c r="H132" s="80"/>
      <c r="I132" s="80"/>
      <c r="J132" s="80"/>
      <c r="K132" s="80"/>
      <c r="L132" s="92" t="s">
        <v>49</v>
      </c>
      <c r="M132" s="80"/>
      <c r="N132" s="60"/>
      <c r="O132" s="60"/>
      <c r="P132" s="60"/>
      <c r="Q132" s="60"/>
      <c r="R132" s="60"/>
      <c r="S132" s="60"/>
      <c r="T132" s="60"/>
      <c r="U132" s="60"/>
    </row>
    <row r="133" spans="1:21" s="61" customFormat="1" ht="15.75">
      <c r="A133" s="22" t="s">
        <v>27</v>
      </c>
      <c r="B133" s="23" t="s">
        <v>41</v>
      </c>
      <c r="C133" s="22" t="s">
        <v>48</v>
      </c>
      <c r="D133" s="72">
        <f>D134+D135+D136+D137</f>
        <v>13.295999999999999</v>
      </c>
      <c r="E133" s="75" t="s">
        <v>49</v>
      </c>
      <c r="F133" s="80">
        <f t="shared" si="6"/>
        <v>13.295999999999999</v>
      </c>
      <c r="G133" s="80">
        <f t="shared" ref="G133:S133" si="12">G134+G135+G136+G137</f>
        <v>0</v>
      </c>
      <c r="H133" s="80">
        <f t="shared" si="12"/>
        <v>0</v>
      </c>
      <c r="I133" s="80">
        <f t="shared" si="12"/>
        <v>13.295999999999999</v>
      </c>
      <c r="J133" s="80">
        <f t="shared" si="12"/>
        <v>0</v>
      </c>
      <c r="K133" s="80">
        <f t="shared" si="12"/>
        <v>11.08</v>
      </c>
      <c r="L133" s="92" t="s">
        <v>49</v>
      </c>
      <c r="M133" s="80">
        <f>M137</f>
        <v>11.08</v>
      </c>
      <c r="N133" s="60" t="s">
        <v>49</v>
      </c>
      <c r="O133" s="60" t="s">
        <v>49</v>
      </c>
      <c r="P133" s="60">
        <f t="shared" si="12"/>
        <v>0</v>
      </c>
      <c r="Q133" s="60">
        <f t="shared" si="12"/>
        <v>0</v>
      </c>
      <c r="R133" s="60">
        <f t="shared" si="12"/>
        <v>0</v>
      </c>
      <c r="S133" s="60">
        <f t="shared" si="12"/>
        <v>0</v>
      </c>
      <c r="T133" s="60">
        <f t="shared" ref="T133:U133" si="13">T134+T135+T136+T137</f>
        <v>0</v>
      </c>
      <c r="U133" s="60">
        <f t="shared" si="13"/>
        <v>0</v>
      </c>
    </row>
    <row r="134" spans="1:21" s="61" customFormat="1" ht="47.25">
      <c r="A134" s="22" t="s">
        <v>28</v>
      </c>
      <c r="B134" s="23" t="s">
        <v>42</v>
      </c>
      <c r="C134" s="22" t="s">
        <v>48</v>
      </c>
      <c r="D134" s="72">
        <v>0</v>
      </c>
      <c r="E134" s="75" t="s">
        <v>49</v>
      </c>
      <c r="F134" s="80">
        <f t="shared" si="6"/>
        <v>0</v>
      </c>
      <c r="G134" s="80">
        <v>0</v>
      </c>
      <c r="H134" s="80">
        <v>0</v>
      </c>
      <c r="I134" s="80">
        <v>0</v>
      </c>
      <c r="J134" s="80">
        <v>0</v>
      </c>
      <c r="K134" s="80">
        <v>0</v>
      </c>
      <c r="L134" s="92" t="s">
        <v>49</v>
      </c>
      <c r="M134" s="92" t="s">
        <v>49</v>
      </c>
      <c r="N134" s="60" t="s">
        <v>49</v>
      </c>
      <c r="O134" s="60" t="s">
        <v>49</v>
      </c>
      <c r="P134" s="60">
        <v>0</v>
      </c>
      <c r="Q134" s="60">
        <v>0</v>
      </c>
      <c r="R134" s="60">
        <v>0</v>
      </c>
      <c r="S134" s="60">
        <v>0</v>
      </c>
      <c r="T134" s="60">
        <v>0</v>
      </c>
      <c r="U134" s="60">
        <v>0</v>
      </c>
    </row>
    <row r="135" spans="1:21" s="61" customFormat="1" ht="31.5">
      <c r="A135" s="22" t="s">
        <v>29</v>
      </c>
      <c r="B135" s="23" t="s">
        <v>43</v>
      </c>
      <c r="C135" s="22" t="s">
        <v>48</v>
      </c>
      <c r="D135" s="72">
        <v>0</v>
      </c>
      <c r="E135" s="75" t="s">
        <v>49</v>
      </c>
      <c r="F135" s="80">
        <f t="shared" si="6"/>
        <v>0</v>
      </c>
      <c r="G135" s="80">
        <v>0</v>
      </c>
      <c r="H135" s="80">
        <v>0</v>
      </c>
      <c r="I135" s="80">
        <v>0</v>
      </c>
      <c r="J135" s="80">
        <v>0</v>
      </c>
      <c r="K135" s="80">
        <v>0</v>
      </c>
      <c r="L135" s="92" t="s">
        <v>49</v>
      </c>
      <c r="M135" s="92" t="s">
        <v>49</v>
      </c>
      <c r="N135" s="60" t="s">
        <v>49</v>
      </c>
      <c r="O135" s="60" t="s">
        <v>49</v>
      </c>
      <c r="P135" s="60">
        <v>0</v>
      </c>
      <c r="Q135" s="60">
        <v>0</v>
      </c>
      <c r="R135" s="60">
        <v>0</v>
      </c>
      <c r="S135" s="60">
        <v>0</v>
      </c>
      <c r="T135" s="60">
        <v>0</v>
      </c>
      <c r="U135" s="60">
        <v>0</v>
      </c>
    </row>
    <row r="136" spans="1:21" s="61" customFormat="1" ht="31.5">
      <c r="A136" s="22" t="s">
        <v>30</v>
      </c>
      <c r="B136" s="23" t="s">
        <v>44</v>
      </c>
      <c r="C136" s="22" t="s">
        <v>48</v>
      </c>
      <c r="D136" s="72">
        <v>0</v>
      </c>
      <c r="E136" s="75" t="s">
        <v>49</v>
      </c>
      <c r="F136" s="80">
        <f t="shared" si="6"/>
        <v>0</v>
      </c>
      <c r="G136" s="80">
        <v>0</v>
      </c>
      <c r="H136" s="80">
        <v>0</v>
      </c>
      <c r="I136" s="80">
        <v>0</v>
      </c>
      <c r="J136" s="80">
        <v>0</v>
      </c>
      <c r="K136" s="80">
        <v>0</v>
      </c>
      <c r="L136" s="92" t="s">
        <v>49</v>
      </c>
      <c r="M136" s="92" t="s">
        <v>49</v>
      </c>
      <c r="N136" s="60" t="s">
        <v>49</v>
      </c>
      <c r="O136" s="60" t="s">
        <v>49</v>
      </c>
      <c r="P136" s="60">
        <v>0</v>
      </c>
      <c r="Q136" s="60">
        <v>0</v>
      </c>
      <c r="R136" s="60">
        <v>0</v>
      </c>
      <c r="S136" s="60">
        <v>0</v>
      </c>
      <c r="T136" s="60">
        <v>0</v>
      </c>
      <c r="U136" s="60">
        <v>0</v>
      </c>
    </row>
    <row r="137" spans="1:21" s="61" customFormat="1" ht="31.5">
      <c r="A137" s="22" t="s">
        <v>31</v>
      </c>
      <c r="B137" s="23" t="s">
        <v>45</v>
      </c>
      <c r="C137" s="22" t="s">
        <v>48</v>
      </c>
      <c r="D137" s="72">
        <f>D138</f>
        <v>13.295999999999999</v>
      </c>
      <c r="E137" s="75" t="s">
        <v>49</v>
      </c>
      <c r="F137" s="80">
        <f t="shared" si="6"/>
        <v>13.295999999999999</v>
      </c>
      <c r="G137" s="80">
        <f t="shared" ref="G137:U137" si="14">G138</f>
        <v>0</v>
      </c>
      <c r="H137" s="80">
        <f t="shared" si="14"/>
        <v>0</v>
      </c>
      <c r="I137" s="80">
        <f t="shared" si="14"/>
        <v>13.295999999999999</v>
      </c>
      <c r="J137" s="80">
        <f t="shared" si="14"/>
        <v>0</v>
      </c>
      <c r="K137" s="80">
        <f t="shared" si="14"/>
        <v>11.08</v>
      </c>
      <c r="L137" s="92" t="s">
        <v>49</v>
      </c>
      <c r="M137" s="80">
        <f t="shared" si="14"/>
        <v>11.08</v>
      </c>
      <c r="N137" s="60" t="s">
        <v>49</v>
      </c>
      <c r="O137" s="60" t="s">
        <v>49</v>
      </c>
      <c r="P137" s="60">
        <f t="shared" si="14"/>
        <v>0</v>
      </c>
      <c r="Q137" s="60">
        <f t="shared" si="14"/>
        <v>0</v>
      </c>
      <c r="R137" s="60">
        <f t="shared" si="14"/>
        <v>0</v>
      </c>
      <c r="S137" s="60">
        <f t="shared" si="14"/>
        <v>0</v>
      </c>
      <c r="T137" s="60">
        <f t="shared" si="14"/>
        <v>0</v>
      </c>
      <c r="U137" s="60">
        <f t="shared" si="14"/>
        <v>0</v>
      </c>
    </row>
    <row r="138" spans="1:21" s="51" customFormat="1" ht="113.25" customHeight="1">
      <c r="A138" s="32" t="s">
        <v>282</v>
      </c>
      <c r="B138" s="33" t="s">
        <v>283</v>
      </c>
      <c r="C138" s="32" t="s">
        <v>284</v>
      </c>
      <c r="D138" s="69">
        <v>13.295999999999999</v>
      </c>
      <c r="E138" s="49" t="s">
        <v>302</v>
      </c>
      <c r="F138" s="81">
        <f t="shared" si="6"/>
        <v>13.295999999999999</v>
      </c>
      <c r="G138" s="81">
        <v>0</v>
      </c>
      <c r="H138" s="81">
        <v>0</v>
      </c>
      <c r="I138" s="81">
        <f>D138</f>
        <v>13.295999999999999</v>
      </c>
      <c r="J138" s="81">
        <v>0</v>
      </c>
      <c r="K138" s="81">
        <f>D138/1.2</f>
        <v>11.08</v>
      </c>
      <c r="L138" s="93">
        <v>2021</v>
      </c>
      <c r="M138" s="81">
        <f>K138</f>
        <v>11.08</v>
      </c>
      <c r="N138" s="86" t="s">
        <v>308</v>
      </c>
      <c r="O138" s="47" t="s">
        <v>49</v>
      </c>
      <c r="P138" s="47">
        <v>0</v>
      </c>
      <c r="Q138" s="47">
        <v>0</v>
      </c>
      <c r="R138" s="47">
        <v>0</v>
      </c>
      <c r="S138" s="47">
        <v>0</v>
      </c>
      <c r="T138" s="47">
        <v>0</v>
      </c>
      <c r="U138" s="47">
        <v>0</v>
      </c>
    </row>
    <row r="139" spans="1:21" s="61" customFormat="1" ht="47.25">
      <c r="A139" s="22" t="s">
        <v>32</v>
      </c>
      <c r="B139" s="23" t="s">
        <v>35</v>
      </c>
      <c r="C139" s="22" t="s">
        <v>48</v>
      </c>
      <c r="D139" s="72">
        <v>0</v>
      </c>
      <c r="E139" s="75" t="s">
        <v>49</v>
      </c>
      <c r="F139" s="80">
        <f t="shared" si="6"/>
        <v>0</v>
      </c>
      <c r="G139" s="80">
        <v>0</v>
      </c>
      <c r="H139" s="80">
        <v>0</v>
      </c>
      <c r="I139" s="80">
        <v>0</v>
      </c>
      <c r="J139" s="80">
        <v>0</v>
      </c>
      <c r="K139" s="80">
        <v>0</v>
      </c>
      <c r="L139" s="92" t="s">
        <v>49</v>
      </c>
      <c r="M139" s="92" t="s">
        <v>49</v>
      </c>
      <c r="N139" s="60" t="s">
        <v>49</v>
      </c>
      <c r="O139" s="47" t="s">
        <v>49</v>
      </c>
      <c r="P139" s="60">
        <v>0</v>
      </c>
      <c r="Q139" s="60">
        <v>0</v>
      </c>
      <c r="R139" s="60">
        <v>0</v>
      </c>
      <c r="S139" s="60">
        <v>0</v>
      </c>
      <c r="T139" s="60">
        <v>0</v>
      </c>
      <c r="U139" s="60">
        <v>0</v>
      </c>
    </row>
    <row r="140" spans="1:21" s="61" customFormat="1" ht="31.5">
      <c r="A140" s="22" t="s">
        <v>33</v>
      </c>
      <c r="B140" s="23" t="s">
        <v>46</v>
      </c>
      <c r="C140" s="22" t="s">
        <v>48</v>
      </c>
      <c r="D140" s="72">
        <f>D141+D142+D143</f>
        <v>114.586</v>
      </c>
      <c r="E140" s="75" t="s">
        <v>49</v>
      </c>
      <c r="F140" s="80">
        <f t="shared" si="6"/>
        <v>114.586</v>
      </c>
      <c r="G140" s="80">
        <f t="shared" ref="G140:S140" si="15">G141+G142+G143</f>
        <v>0</v>
      </c>
      <c r="H140" s="80">
        <f t="shared" si="15"/>
        <v>0</v>
      </c>
      <c r="I140" s="80">
        <f t="shared" si="15"/>
        <v>76.790999999999997</v>
      </c>
      <c r="J140" s="80">
        <f t="shared" si="15"/>
        <v>37.795000000000002</v>
      </c>
      <c r="K140" s="80">
        <f t="shared" si="15"/>
        <v>95.488333333333344</v>
      </c>
      <c r="L140" s="92" t="s">
        <v>49</v>
      </c>
      <c r="M140" s="80">
        <f t="shared" si="15"/>
        <v>95.488333333333344</v>
      </c>
      <c r="N140" s="60" t="s">
        <v>49</v>
      </c>
      <c r="O140" s="60" t="s">
        <v>49</v>
      </c>
      <c r="P140" s="60">
        <f t="shared" si="15"/>
        <v>0</v>
      </c>
      <c r="Q140" s="60">
        <f t="shared" si="15"/>
        <v>0</v>
      </c>
      <c r="R140" s="60">
        <f t="shared" si="15"/>
        <v>0</v>
      </c>
      <c r="S140" s="60">
        <f t="shared" si="15"/>
        <v>0</v>
      </c>
      <c r="T140" s="60">
        <f t="shared" ref="T140:U140" si="16">T141+T142+T143</f>
        <v>0</v>
      </c>
      <c r="U140" s="60">
        <f t="shared" si="16"/>
        <v>0</v>
      </c>
    </row>
    <row r="141" spans="1:21" s="51" customFormat="1" ht="63" customHeight="1">
      <c r="A141" s="32" t="s">
        <v>285</v>
      </c>
      <c r="B141" s="33" t="s">
        <v>286</v>
      </c>
      <c r="C141" s="32" t="s">
        <v>287</v>
      </c>
      <c r="D141" s="69">
        <v>8.6210000000000004</v>
      </c>
      <c r="E141" s="49" t="s">
        <v>301</v>
      </c>
      <c r="F141" s="81">
        <f t="shared" si="6"/>
        <v>8.6210000000000004</v>
      </c>
      <c r="G141" s="81">
        <v>0</v>
      </c>
      <c r="H141" s="81">
        <v>0</v>
      </c>
      <c r="I141" s="81">
        <f>D141</f>
        <v>8.6210000000000004</v>
      </c>
      <c r="J141" s="81">
        <v>0</v>
      </c>
      <c r="K141" s="81">
        <f>D141/1.2</f>
        <v>7.184166666666667</v>
      </c>
      <c r="L141" s="93">
        <v>2023</v>
      </c>
      <c r="M141" s="81">
        <f>K141</f>
        <v>7.184166666666667</v>
      </c>
      <c r="N141" s="107" t="s">
        <v>309</v>
      </c>
      <c r="O141" s="47" t="s">
        <v>49</v>
      </c>
      <c r="P141" s="47">
        <v>0</v>
      </c>
      <c r="Q141" s="47">
        <v>0</v>
      </c>
      <c r="R141" s="47">
        <v>0</v>
      </c>
      <c r="S141" s="47">
        <v>0</v>
      </c>
      <c r="T141" s="47">
        <v>0</v>
      </c>
      <c r="U141" s="47">
        <v>0</v>
      </c>
    </row>
    <row r="142" spans="1:21" s="51" customFormat="1" ht="54" customHeight="1">
      <c r="A142" s="32" t="s">
        <v>288</v>
      </c>
      <c r="B142" s="33" t="s">
        <v>289</v>
      </c>
      <c r="C142" s="32" t="s">
        <v>329</v>
      </c>
      <c r="D142" s="69">
        <v>6.99</v>
      </c>
      <c r="E142" s="49" t="s">
        <v>301</v>
      </c>
      <c r="F142" s="81">
        <f t="shared" si="6"/>
        <v>6.99</v>
      </c>
      <c r="G142" s="81">
        <v>0</v>
      </c>
      <c r="H142" s="81">
        <v>0</v>
      </c>
      <c r="I142" s="81">
        <f>D142</f>
        <v>6.99</v>
      </c>
      <c r="J142" s="81">
        <v>0</v>
      </c>
      <c r="K142" s="81">
        <f>D142/1.2</f>
        <v>5.8250000000000002</v>
      </c>
      <c r="L142" s="93">
        <v>2022</v>
      </c>
      <c r="M142" s="81">
        <f>K142</f>
        <v>5.8250000000000002</v>
      </c>
      <c r="N142" s="108"/>
      <c r="O142" s="47" t="s">
        <v>49</v>
      </c>
      <c r="P142" s="47">
        <v>0</v>
      </c>
      <c r="Q142" s="47">
        <v>0</v>
      </c>
      <c r="R142" s="47">
        <v>0</v>
      </c>
      <c r="S142" s="47">
        <v>0</v>
      </c>
      <c r="T142" s="47">
        <v>0</v>
      </c>
      <c r="U142" s="47">
        <v>0</v>
      </c>
    </row>
    <row r="143" spans="1:21" s="51" customFormat="1" ht="39.75" customHeight="1">
      <c r="A143" s="32" t="s">
        <v>290</v>
      </c>
      <c r="B143" s="33" t="s">
        <v>291</v>
      </c>
      <c r="C143" s="32" t="s">
        <v>292</v>
      </c>
      <c r="D143" s="69">
        <v>98.974999999999994</v>
      </c>
      <c r="E143" s="49" t="s">
        <v>51</v>
      </c>
      <c r="F143" s="81">
        <f t="shared" si="6"/>
        <v>98.974999999999994</v>
      </c>
      <c r="G143" s="81">
        <v>0</v>
      </c>
      <c r="H143" s="81">
        <v>0</v>
      </c>
      <c r="I143" s="81">
        <v>61.18</v>
      </c>
      <c r="J143" s="81">
        <v>37.795000000000002</v>
      </c>
      <c r="K143" s="81">
        <f>D143/1.2</f>
        <v>82.479166666666671</v>
      </c>
      <c r="L143" s="93">
        <v>2020</v>
      </c>
      <c r="M143" s="81">
        <f>K143</f>
        <v>82.479166666666671</v>
      </c>
      <c r="N143" s="47" t="s">
        <v>311</v>
      </c>
      <c r="O143" s="47" t="s">
        <v>49</v>
      </c>
      <c r="P143" s="47">
        <v>0</v>
      </c>
      <c r="Q143" s="47">
        <v>0</v>
      </c>
      <c r="R143" s="47">
        <v>0</v>
      </c>
      <c r="S143" s="47">
        <v>0</v>
      </c>
      <c r="T143" s="47">
        <v>0</v>
      </c>
      <c r="U143" s="47">
        <v>0</v>
      </c>
    </row>
    <row r="144" spans="1:21" s="63" customFormat="1" ht="31.5">
      <c r="A144" s="35" t="s">
        <v>24</v>
      </c>
      <c r="B144" s="36" t="s">
        <v>47</v>
      </c>
      <c r="C144" s="35" t="s">
        <v>48</v>
      </c>
      <c r="D144" s="73">
        <f>D145+D146</f>
        <v>1.6739999999999999</v>
      </c>
      <c r="E144" s="76" t="s">
        <v>49</v>
      </c>
      <c r="F144" s="82">
        <f t="shared" si="6"/>
        <v>1.6739999999999999</v>
      </c>
      <c r="G144" s="82">
        <f t="shared" ref="G144:S144" si="17">G145+G146</f>
        <v>0</v>
      </c>
      <c r="H144" s="82">
        <f t="shared" si="17"/>
        <v>0</v>
      </c>
      <c r="I144" s="82">
        <f t="shared" si="17"/>
        <v>0.6</v>
      </c>
      <c r="J144" s="82">
        <f t="shared" si="17"/>
        <v>1.0740000000000001</v>
      </c>
      <c r="K144" s="82">
        <f t="shared" si="17"/>
        <v>0.59499999999999997</v>
      </c>
      <c r="L144" s="88" t="s">
        <v>49</v>
      </c>
      <c r="M144" s="82">
        <f t="shared" si="17"/>
        <v>0.59499999999999997</v>
      </c>
      <c r="N144" s="62" t="s">
        <v>49</v>
      </c>
      <c r="O144" s="62" t="s">
        <v>49</v>
      </c>
      <c r="P144" s="62">
        <f t="shared" si="17"/>
        <v>0</v>
      </c>
      <c r="Q144" s="62">
        <f t="shared" si="17"/>
        <v>0</v>
      </c>
      <c r="R144" s="62">
        <f t="shared" si="17"/>
        <v>0</v>
      </c>
      <c r="S144" s="62">
        <f t="shared" si="17"/>
        <v>0</v>
      </c>
      <c r="T144" s="62">
        <f t="shared" ref="T144:U144" si="18">T145+T146</f>
        <v>0</v>
      </c>
      <c r="U144" s="62">
        <f t="shared" si="18"/>
        <v>0</v>
      </c>
    </row>
    <row r="145" spans="1:21" s="54" customFormat="1" ht="49.5" customHeight="1">
      <c r="A145" s="37" t="s">
        <v>293</v>
      </c>
      <c r="B145" s="38" t="s">
        <v>294</v>
      </c>
      <c r="C145" s="37" t="s">
        <v>295</v>
      </c>
      <c r="D145" s="74">
        <v>1.0740000000000001</v>
      </c>
      <c r="E145" s="77" t="s">
        <v>51</v>
      </c>
      <c r="F145" s="83">
        <f t="shared" si="6"/>
        <v>1.0740000000000001</v>
      </c>
      <c r="G145" s="83">
        <v>0</v>
      </c>
      <c r="H145" s="83">
        <v>0</v>
      </c>
      <c r="I145" s="83">
        <v>0</v>
      </c>
      <c r="J145" s="83">
        <f>D145</f>
        <v>1.0740000000000001</v>
      </c>
      <c r="K145" s="83">
        <f>0.114/1.2</f>
        <v>9.5000000000000001E-2</v>
      </c>
      <c r="L145" s="89">
        <v>2020</v>
      </c>
      <c r="M145" s="83">
        <f>K145</f>
        <v>9.5000000000000001E-2</v>
      </c>
      <c r="N145" s="87" t="s">
        <v>324</v>
      </c>
      <c r="O145" s="53" t="s">
        <v>49</v>
      </c>
      <c r="P145" s="53">
        <v>0</v>
      </c>
      <c r="Q145" s="53">
        <v>0</v>
      </c>
      <c r="R145" s="53">
        <v>0</v>
      </c>
      <c r="S145" s="53">
        <v>0</v>
      </c>
      <c r="T145" s="53">
        <v>0</v>
      </c>
      <c r="U145" s="53">
        <v>0</v>
      </c>
    </row>
    <row r="146" spans="1:21" s="54" customFormat="1" ht="31.5">
      <c r="A146" s="37" t="s">
        <v>296</v>
      </c>
      <c r="B146" s="38" t="s">
        <v>297</v>
      </c>
      <c r="C146" s="37" t="s">
        <v>298</v>
      </c>
      <c r="D146" s="74">
        <v>0.6</v>
      </c>
      <c r="E146" s="77" t="s">
        <v>51</v>
      </c>
      <c r="F146" s="83">
        <f t="shared" si="6"/>
        <v>0.6</v>
      </c>
      <c r="G146" s="83">
        <v>0</v>
      </c>
      <c r="H146" s="83">
        <v>0</v>
      </c>
      <c r="I146" s="83">
        <f>D146</f>
        <v>0.6</v>
      </c>
      <c r="J146" s="83">
        <v>0</v>
      </c>
      <c r="K146" s="83">
        <f>D146/1.2</f>
        <v>0.5</v>
      </c>
      <c r="L146" s="89">
        <v>2022</v>
      </c>
      <c r="M146" s="83">
        <f>K146</f>
        <v>0.5</v>
      </c>
      <c r="N146" s="87" t="s">
        <v>310</v>
      </c>
      <c r="O146" s="53" t="s">
        <v>49</v>
      </c>
      <c r="P146" s="53">
        <v>0</v>
      </c>
      <c r="Q146" s="53">
        <v>0</v>
      </c>
      <c r="R146" s="53">
        <v>0</v>
      </c>
      <c r="S146" s="53">
        <v>0</v>
      </c>
      <c r="T146" s="53">
        <v>0</v>
      </c>
      <c r="U146" s="53">
        <v>0</v>
      </c>
    </row>
  </sheetData>
  <mergeCells count="20">
    <mergeCell ref="N141:N142"/>
    <mergeCell ref="F11:J12"/>
    <mergeCell ref="K11:K13"/>
    <mergeCell ref="L11:M12"/>
    <mergeCell ref="A11:A13"/>
    <mergeCell ref="B11:B13"/>
    <mergeCell ref="C11:C13"/>
    <mergeCell ref="D11:D13"/>
    <mergeCell ref="E11:E13"/>
    <mergeCell ref="N11:N13"/>
    <mergeCell ref="A4:S4"/>
    <mergeCell ref="A6:S6"/>
    <mergeCell ref="A7:S7"/>
    <mergeCell ref="A9:S9"/>
    <mergeCell ref="A10:R10"/>
    <mergeCell ref="O11:O13"/>
    <mergeCell ref="P12:Q12"/>
    <mergeCell ref="R12:S12"/>
    <mergeCell ref="P11:U11"/>
    <mergeCell ref="T12:U12"/>
  </mergeCells>
  <pageMargins left="0.39370078740157483" right="0.27559055118110237" top="0.27559055118110237" bottom="0.27559055118110237" header="0" footer="0"/>
  <pageSetup paperSize="9" scale="3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 </vt:lpstr>
      <vt:lpstr>'14 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2020-03-23T23:18:32Z</cp:lastPrinted>
  <dcterms:created xsi:type="dcterms:W3CDTF">2009-07-27T10:10:26Z</dcterms:created>
  <dcterms:modified xsi:type="dcterms:W3CDTF">2020-04-01T05:10:03Z</dcterms:modified>
</cp:coreProperties>
</file>